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luciana.silva\Desktop\6. VIGIA E ZELADOR PI.GO.MA\FASE EXTERNA\JG ED V3 L. 14.133.21\"/>
    </mc:Choice>
  </mc:AlternateContent>
  <xr:revisionPtr revIDLastSave="0" documentId="13_ncr:1_{3B6AA57F-D11A-4E0D-B87B-030B5F677A23}" xr6:coauthVersionLast="47" xr6:coauthVersionMax="47" xr10:uidLastSave="{00000000-0000-0000-0000-000000000000}"/>
  <bookViews>
    <workbookView xWindow="28680" yWindow="-120" windowWidth="29040" windowHeight="15840" tabRatio="500" activeTab="1" xr2:uid="{00000000-000D-0000-FFFF-FFFF00000000}"/>
  </bookViews>
  <sheets>
    <sheet name="IN 05 VIGIA" sheetId="5" r:id="rId1"/>
    <sheet name="IN 05 ZELADOR" sheetId="1" r:id="rId2"/>
    <sheet name="RESERVA MENSAL IN 05" sheetId="4" r:id="rId3"/>
    <sheet name="TOTAL IN 05" sheetId="3" r:id="rId4"/>
    <sheet name="UNIFORME" sheetId="6" r:id="rId5"/>
    <sheet name="MATERIAIS" sheetId="7" r:id="rId6"/>
  </sheets>
  <definedNames>
    <definedName name="_xlnm.Print_Area" localSheetId="0">'IN 05 VIGIA'!$A$2:$D$148</definedName>
    <definedName name="_xlnm.Print_Area" localSheetId="1">'IN 05 ZELADOR'!$A$1:$D$148</definedName>
    <definedName name="_xlnm.Print_Area" localSheetId="5">MATERIAIS!$A$1:$F$29</definedName>
    <definedName name="_xlnm.Print_Area" localSheetId="2">'RESERVA MENSAL IN 05'!$B$2:$M$8</definedName>
    <definedName name="_xlnm.Print_Area" localSheetId="4">UNIFORME!$A$1:$F$22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J6" i="4"/>
  <c r="C131" i="1"/>
  <c r="D105" i="1"/>
  <c r="D113" i="1" s="1"/>
  <c r="D51" i="1"/>
  <c r="D59" i="1" s="1"/>
  <c r="C41" i="1"/>
  <c r="D11" i="1"/>
  <c r="C131" i="5"/>
  <c r="D51" i="5"/>
  <c r="D59" i="5" s="1"/>
  <c r="C41" i="5"/>
  <c r="D11" i="5"/>
  <c r="F13" i="7"/>
  <c r="F15" i="7"/>
  <c r="F7" i="7"/>
  <c r="F12" i="7"/>
  <c r="F22" i="7"/>
  <c r="F23" i="7"/>
  <c r="F24" i="7"/>
  <c r="F25" i="7"/>
  <c r="F26" i="7"/>
  <c r="F27" i="7"/>
  <c r="F6" i="7"/>
  <c r="F8" i="7"/>
  <c r="F9" i="7"/>
  <c r="F10" i="7"/>
  <c r="F11" i="7"/>
  <c r="F14" i="7"/>
  <c r="F16" i="7"/>
  <c r="F17" i="7"/>
  <c r="F17" i="6"/>
  <c r="F18" i="6"/>
  <c r="F19" i="6"/>
  <c r="F20" i="6"/>
  <c r="F16" i="6"/>
  <c r="F7" i="6"/>
  <c r="F8" i="6"/>
  <c r="F9" i="6"/>
  <c r="F10" i="6"/>
  <c r="F6" i="6"/>
  <c r="F28" i="7" l="1"/>
  <c r="F29" i="7" s="1"/>
  <c r="F21" i="6"/>
  <c r="F22" i="6" s="1"/>
  <c r="D120" i="1" s="1"/>
  <c r="D123" i="1" s="1"/>
  <c r="D145" i="1" s="1"/>
  <c r="F11" i="6"/>
  <c r="F12" i="6" s="1"/>
  <c r="D120" i="5" s="1"/>
  <c r="D123" i="5" s="1"/>
  <c r="D145" i="5" s="1"/>
  <c r="D14" i="1"/>
  <c r="D13" i="1"/>
  <c r="D14" i="5"/>
  <c r="D13" i="5"/>
  <c r="F18" i="7"/>
  <c r="D13" i="3" s="1"/>
  <c r="D17" i="5" l="1"/>
  <c r="D104" i="5" s="1"/>
  <c r="D17" i="1"/>
  <c r="D141" i="1" s="1"/>
  <c r="D105" i="5"/>
  <c r="D113" i="5" s="1"/>
  <c r="D96" i="1"/>
  <c r="D94" i="1"/>
  <c r="D69" i="1"/>
  <c r="D70" i="1" s="1"/>
  <c r="D66" i="1"/>
  <c r="D26" i="1"/>
  <c r="D25" i="1"/>
  <c r="D141" i="5"/>
  <c r="D96" i="5"/>
  <c r="D94" i="5"/>
  <c r="D69" i="5"/>
  <c r="D70" i="5" s="1"/>
  <c r="D66" i="5"/>
  <c r="D26" i="5"/>
  <c r="F6" i="4" s="1"/>
  <c r="D25" i="5"/>
  <c r="E6" i="4" s="1"/>
  <c r="J7" i="4"/>
  <c r="D27" i="1" l="1"/>
  <c r="D73" i="1"/>
  <c r="D72" i="1"/>
  <c r="D71" i="1" s="1"/>
  <c r="D67" i="1"/>
  <c r="D95" i="1"/>
  <c r="D98" i="1" s="1"/>
  <c r="D27" i="5"/>
  <c r="D73" i="5"/>
  <c r="D72" i="5"/>
  <c r="D67" i="5"/>
  <c r="D95" i="5"/>
  <c r="D98" i="5" s="1"/>
  <c r="G6" i="4" s="1"/>
  <c r="F7" i="4"/>
  <c r="D71" i="5" l="1"/>
  <c r="D74" i="5" s="1"/>
  <c r="D143" i="5" s="1"/>
  <c r="D74" i="1"/>
  <c r="D143" i="1" s="1"/>
  <c r="D112" i="1"/>
  <c r="D87" i="1"/>
  <c r="D57" i="1"/>
  <c r="D88" i="1"/>
  <c r="D86" i="1"/>
  <c r="D85" i="1"/>
  <c r="D84" i="1"/>
  <c r="D83" i="1"/>
  <c r="D40" i="1"/>
  <c r="D39" i="1"/>
  <c r="D38" i="1"/>
  <c r="D37" i="1"/>
  <c r="D36" i="1"/>
  <c r="D35" i="1"/>
  <c r="D34" i="1"/>
  <c r="D33" i="1"/>
  <c r="D112" i="5"/>
  <c r="D87" i="5"/>
  <c r="D57" i="5"/>
  <c r="D88" i="5"/>
  <c r="D86" i="5"/>
  <c r="D85" i="5"/>
  <c r="D84" i="5"/>
  <c r="D83" i="5"/>
  <c r="D40" i="5"/>
  <c r="D39" i="5"/>
  <c r="D38" i="5"/>
  <c r="D37" i="5"/>
  <c r="D36" i="5"/>
  <c r="D35" i="5"/>
  <c r="D34" i="5"/>
  <c r="D33" i="5"/>
  <c r="E7" i="4"/>
  <c r="D89" i="1" l="1"/>
  <c r="D111" i="1" s="1"/>
  <c r="D114" i="1" s="1"/>
  <c r="D144" i="1" s="1"/>
  <c r="D89" i="5"/>
  <c r="D111" i="5" s="1"/>
  <c r="D114" i="5" s="1"/>
  <c r="D144" i="5" s="1"/>
  <c r="D41" i="1"/>
  <c r="D58" i="1" s="1"/>
  <c r="D60" i="1" s="1"/>
  <c r="H6" i="4"/>
  <c r="D41" i="5"/>
  <c r="D58" i="5" s="1"/>
  <c r="D60" i="5" s="1"/>
  <c r="K6" i="4"/>
  <c r="G7" i="4"/>
  <c r="K7" i="4" l="1"/>
  <c r="I7" i="4" s="1"/>
  <c r="D142" i="1"/>
  <c r="D146" i="1" s="1"/>
  <c r="D129" i="1"/>
  <c r="D142" i="5"/>
  <c r="D146" i="5" s="1"/>
  <c r="D129" i="5"/>
  <c r="H7" i="4"/>
  <c r="D130" i="1" l="1"/>
  <c r="D131" i="1" s="1"/>
  <c r="D130" i="5"/>
  <c r="D131" i="5" s="1"/>
  <c r="I6" i="4"/>
  <c r="L6" i="4"/>
  <c r="L7" i="4"/>
  <c r="M7" i="4" s="1"/>
  <c r="M6" i="4" l="1"/>
  <c r="G9" i="3"/>
  <c r="G8" i="3" l="1"/>
  <c r="G10" i="3" s="1"/>
  <c r="M8" i="4"/>
  <c r="D134" i="1"/>
  <c r="D133" i="1"/>
  <c r="D132" i="1"/>
  <c r="D134" i="5"/>
  <c r="D133" i="5"/>
  <c r="D132" i="5"/>
  <c r="D135" i="1" l="1"/>
  <c r="D147" i="1" s="1"/>
  <c r="D148" i="1" s="1"/>
  <c r="B9" i="3" s="1"/>
  <c r="D9" i="3" s="1"/>
  <c r="F9" i="3" s="1"/>
  <c r="H9" i="3" s="1"/>
  <c r="D135" i="5"/>
  <c r="D147" i="5" s="1"/>
  <c r="D148" i="5" s="1"/>
  <c r="B8" i="3" s="1"/>
  <c r="D8" i="3" s="1"/>
  <c r="F8" i="3" s="1"/>
  <c r="H8" i="3" l="1"/>
  <c r="F10" i="3"/>
  <c r="A21" i="3" s="1"/>
  <c r="A27" i="3" l="1"/>
  <c r="C27" i="3" s="1"/>
  <c r="C21" i="3"/>
</calcChain>
</file>

<file path=xl/sharedStrings.xml><?xml version="1.0" encoding="utf-8"?>
<sst xmlns="http://schemas.openxmlformats.org/spreadsheetml/2006/main" count="519" uniqueCount="195">
  <si>
    <t>Obs: OS VALORES DEVEM SER LANÇADOS NOS CAMPOS EM AMARELO (os demais serão preenchidos automaticamente)</t>
  </si>
  <si>
    <t>Nº Processo:</t>
  </si>
  <si>
    <t>Licitação Nº:</t>
  </si>
  <si>
    <t>Data:         /         /            às        :        horas</t>
  </si>
  <si>
    <t xml:space="preserve"> VIGIA NOTURNO - 12X36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</si>
  <si>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</si>
  <si>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</si>
  <si>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</si>
  <si>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</si>
  <si>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</si>
  <si>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</si>
  <si>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</si>
  <si>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</si>
  <si>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</si>
  <si>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</si>
  <si>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</si>
  <si>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</si>
  <si>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</si>
  <si>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</si>
  <si>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</si>
  <si>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</si>
  <si>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</si>
  <si>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</si>
  <si>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</si>
  <si>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</si>
  <si>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</si>
  <si>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</si>
  <si>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</si>
  <si>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</si>
  <si>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</si>
  <si>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</si>
  <si>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</si>
  <si>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</si>
  <si>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</si>
  <si>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</si>
  <si>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</si>
  <si>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</si>
  <si>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</si>
  <si>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</si>
  <si>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</si>
  <si>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</si>
  <si>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</si>
  <si>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</si>
  <si>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</si>
  <si>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</si>
  <si>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</si>
  <si>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(Valor do VT x Qtdade VT por dia x média dias úteis) - 6% do salário Base</t>
  </si>
  <si>
    <t>Auxílio-Refeição/Alimentação</t>
  </si>
  <si>
    <t>Valor do VR x Média de dias úteis Custo do VR assumido pelo empregado (20%)*</t>
  </si>
  <si>
    <t>Cesta Básica</t>
  </si>
  <si>
    <t>Plano de Saúde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</si>
  <si>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</si>
  <si>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</si>
  <si>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</si>
  <si>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</si>
  <si>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Porcentagem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</si>
  <si>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</si>
  <si>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</si>
  <si>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</si>
  <si>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</si>
  <si>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</si>
  <si>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</si>
  <si>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Contribuição Social</t>
  </si>
  <si>
    <t>Módulo 4 - Custo de Reposição do Profissional Ausente</t>
  </si>
  <si>
    <t>Submódulo 4.1 - Substituto nas Ausências Legais</t>
  </si>
  <si>
    <t>4.1</t>
  </si>
  <si>
    <t>Ausências Legais</t>
  </si>
  <si>
    <t>Dias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</si>
  <si>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</si>
  <si>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</si>
  <si>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</si>
  <si>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</si>
  <si>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</si>
  <si>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</si>
  <si>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4.1.1 - Afastamento Maternidade</t>
  </si>
  <si>
    <t>4.1.1</t>
  </si>
  <si>
    <t>Férias pagas ao Substituto pelos 120 dias de Reposição</t>
  </si>
  <si>
    <t>Incidência dos encargos do Submódulo 2.2 sobre as férias pagas ao substituto pelos 120 dias de reposição - Maternidade</t>
  </si>
  <si>
    <t>Incidência do submódulo 2.2 sobre a remuneração e o 13º salário proporcionais aos 120 dias de reposição - Maternidade</t>
  </si>
  <si>
    <t>Outros</t>
  </si>
  <si>
    <t>Total:</t>
  </si>
  <si>
    <t>Submódulo 4.2 -Substituto na Intrajornada</t>
  </si>
  <si>
    <t>4.2</t>
  </si>
  <si>
    <t>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</si>
  <si>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</si>
  <si>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</si>
  <si>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</si>
  <si>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</si>
  <si>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Afastamento maternidade (referência: 120 dias)</t>
  </si>
  <si>
    <t>Substituto na Intrajornada</t>
  </si>
  <si>
    <t>Módulo 5 - Insumos Diversos</t>
  </si>
  <si>
    <t>Insumos Diversos</t>
  </si>
  <si>
    <t>Uniformes</t>
  </si>
  <si>
    <t>Equipamentos</t>
  </si>
  <si>
    <t>c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</si>
  <si>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</si>
  <si>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</si>
  <si>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</si>
  <si>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</si>
  <si>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</si>
  <si>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</si>
  <si>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</si>
  <si>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</si>
  <si>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</si>
  <si>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</si>
  <si>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</si>
  <si>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</si>
  <si>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</si>
  <si>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 xml:space="preserve"> ZELADOR DIURNO - 44h semanais</t>
  </si>
  <si>
    <t>RESERVA MENSAL PARA O PAGAMENTO DE OBRIGAÇÕES TRABALHISTAS - VALOR APURADO COM BASE NA PLANILHA DA CATEGORIA PROFISSIONAL</t>
  </si>
  <si>
    <t>CATEGORIA PROFISSIONAL</t>
  </si>
  <si>
    <t>(A) QUANTIDADE DE EMPREGADOS POR POSTO</t>
  </si>
  <si>
    <t>(B) QUANTIDADE DE POSTOS</t>
  </si>
  <si>
    <t>Obrigações Trabalhistas ( C )</t>
  </si>
  <si>
    <t>VALOR MENSAL A SER RESERVADO POR CATEGORIA (AxBxC)</t>
  </si>
  <si>
    <t>13º (décimo terceiro) salário</t>
  </si>
  <si>
    <t>Férias e 1/3 Constitucional</t>
  </si>
  <si>
    <t>Valor do Item A  do módulo 4..1.1 Afastamento Maternidade</t>
  </si>
  <si>
    <t>Total do Módulo 3 Provisão para Rescisão</t>
  </si>
  <si>
    <t>SubTotal do Item 4 Custo de Reposição do Profissional Ausente</t>
  </si>
  <si>
    <t>VALOR MENSAL DAS OBRIGAÇÕES TRABALHISTAS (13°+FÉRIAS+MATERNIDADE+RESCISÃO+REPOSIÇÃO)</t>
  </si>
  <si>
    <t>Valor Referência para Reposição do Profissional Ausente (Valor Diário)</t>
  </si>
  <si>
    <t>Total de dias Ausentes (somatório da coluna n° de dias do 4.5)</t>
  </si>
  <si>
    <t>SubTotal do Item 4.5 Custo de Reposição do Profissional Ausente</t>
  </si>
  <si>
    <t>VIGIA Posto Noturno 12 x 36 (segunda a domingo), no horário das 19:00h às 07:00h</t>
  </si>
  <si>
    <t xml:space="preserve">ZELADOR Posto diurno de segunda a sexta-feira, das 8:00hs às 17:00hs e no sábado das 08:00hs às 12:00hs, 44 horas semanais. </t>
  </si>
  <si>
    <r>
      <rPr>
        <b/>
        <sz val="10"/>
        <rFont val="Arial"/>
        <family val="2"/>
      </rPr>
      <t xml:space="preserve">SOMATÓRIO DOS VALORES MENSAIS RESERVADOS POR CATEGORIA </t>
    </r>
    <r>
      <rPr>
        <b/>
        <sz val="10"/>
        <rFont val="Calibri"/>
        <family val="2"/>
      </rPr>
      <t>→</t>
    </r>
  </si>
  <si>
    <t xml:space="preserve">Obs: OS VALORES DEVEM SER LANÇADOS NOS CAMPOS EM AMARELO (os demais serão preenchidos automaticamente) </t>
  </si>
  <si>
    <t>A) PREÇO MENSAL DOS SERVIÇOS</t>
  </si>
  <si>
    <t>QUADRO RESUMO DO VALOR MENSAL DOS SERVIÇOS</t>
  </si>
  <si>
    <t>VALORES MENSAIS SEM A RESERVA</t>
  </si>
  <si>
    <t>(A) VALOR PROPOSTO POR EMPREGADO</t>
  </si>
  <si>
    <t>(B) QUANTIDADE DE EMPREGADOS POR POSTO</t>
  </si>
  <si>
    <t>VALOR PROPOSTO POR POSTO (C) = (A) X (B)</t>
  </si>
  <si>
    <t>(D) QUANTIDADE DE POSTOS</t>
  </si>
  <si>
    <t>VALOR MENSAL DO SERVIÇO (E) = (C) X (D)</t>
  </si>
  <si>
    <t>VALOR DA RESERVA MENSAL</t>
  </si>
  <si>
    <t>TOTAL MENSAL</t>
  </si>
  <si>
    <t>B) FORNECIMENTO DE MATERIAIS DE CONSUMO</t>
  </si>
  <si>
    <t>VALOR TOTAL MENSAL</t>
  </si>
  <si>
    <t>C) PREÇO GLOBAL</t>
  </si>
  <si>
    <t>PREÇO GLOBAL DA PROPOSTA</t>
  </si>
  <si>
    <t xml:space="preserve">PREÇO MENSAL DA PROPOSTA </t>
  </si>
  <si>
    <t>PERÍODO</t>
  </si>
  <si>
    <t xml:space="preserve">PREÇO GLOBAL DA PROPOSTA </t>
  </si>
  <si>
    <t>(MESES)</t>
  </si>
  <si>
    <t xml:space="preserve"> </t>
  </si>
  <si>
    <t>VALORES SEM A RESERVA MENSAL</t>
  </si>
  <si>
    <t xml:space="preserve">VALOR MENSAL SEM A RESERVA </t>
  </si>
  <si>
    <t>VALOR GLOBAL SEM A RESERVA</t>
  </si>
  <si>
    <t xml:space="preserve">PLANILHA DE UNIFORMES </t>
  </si>
  <si>
    <t>FORNECIMENTO SEMESTRAL DE UNIFORMES - VIGIA</t>
  </si>
  <si>
    <t>ITENS</t>
  </si>
  <si>
    <t>DESCRIÇÃO</t>
  </si>
  <si>
    <t>MEDIDA</t>
  </si>
  <si>
    <t>QUANTIDADE</t>
  </si>
  <si>
    <t>CUSTO UNITÁRIO</t>
  </si>
  <si>
    <t>CUSTO TOTAL</t>
  </si>
  <si>
    <t>Calça Social, tecido de microfibra, oxford, tweed ou similar, na cor  preta. </t>
  </si>
  <si>
    <t>Unidade</t>
  </si>
  <si>
    <r>
      <t xml:space="preserve">Camisa de manga longa e/ou curta, tecido em tricoline, com  logomarca da </t>
    </r>
    <r>
      <rPr>
        <b/>
        <sz val="11"/>
        <rFont val="Segoe UI"/>
        <family val="2"/>
      </rPr>
      <t>CONTRATADA</t>
    </r>
    <r>
      <rPr>
        <sz val="11"/>
        <rFont val="Segoe UI"/>
        <family val="2"/>
      </rPr>
      <t>. </t>
    </r>
  </si>
  <si>
    <t>Cinto na cor preta. </t>
  </si>
  <si>
    <t>Sapatos de couro com sola de borracha na cor preta (par)</t>
  </si>
  <si>
    <t>Meias pretas longas (pares)</t>
  </si>
  <si>
    <t xml:space="preserve">Total Semestral </t>
  </si>
  <si>
    <t xml:space="preserve">Total Mensal </t>
  </si>
  <si>
    <t>FORNECIMENTO SEMESTRAL DE UNIFORMES - ZELADOR</t>
  </si>
  <si>
    <t>Calça em brim </t>
  </si>
  <si>
    <t>Jaleco em brim </t>
  </si>
  <si>
    <t>Cinto na cor preta </t>
  </si>
  <si>
    <t>Par de botas cano curto em couro, sola de borracha na cor preta  </t>
  </si>
  <si>
    <t>Meias pretas longas (pares) </t>
  </si>
  <si>
    <t>PLANILHA DE MATERIAIS</t>
  </si>
  <si>
    <t>FORNECIMENTO MENSAL DE MATERIAIS (SOB DEMANDA)</t>
  </si>
  <si>
    <t>Panos de limpeza</t>
  </si>
  <si>
    <t>Flanela de Limpeza</t>
  </si>
  <si>
    <t>Esponja</t>
  </si>
  <si>
    <t>Limpador multiuso</t>
  </si>
  <si>
    <t>Papel higiênico (Pacote com 12 unidades)</t>
  </si>
  <si>
    <t>Sacos de lixo 40Lt c/ 10 unidades</t>
  </si>
  <si>
    <t>Pacote</t>
  </si>
  <si>
    <t>Sacos de lixo 70Lt c/ 10 unidades</t>
  </si>
  <si>
    <t>Luvas de limpeza (borracha ou látex)</t>
  </si>
  <si>
    <t>Detergente neutro para louça</t>
  </si>
  <si>
    <t>Detergente neutro para piso 5Lt</t>
  </si>
  <si>
    <t>Água sanitária 5Lt</t>
  </si>
  <si>
    <t>Sabão em barra c/ 5 unidades</t>
  </si>
  <si>
    <t>FORNECIMENTO SEMESTRAL DE MATERIAIS (SOB DEMANDA)</t>
  </si>
  <si>
    <t>Vassoura</t>
  </si>
  <si>
    <t>Pás de Lixo</t>
  </si>
  <si>
    <t>Rodo</t>
  </si>
  <si>
    <t>Escova sanitária</t>
  </si>
  <si>
    <t>Baldes (de diferentes tamanhos)</t>
  </si>
  <si>
    <t>Lixeiras com pedal</t>
  </si>
  <si>
    <t>ANEXO I - PLANILHA DE CUSTO E FORMAÇÃO DE PREÇOS - GOIÁS, PI e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</si>
</sst>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\-??_);_(@_)"/>
    <numFmt numFmtId="165" formatCode="_-&quot;R$ &quot;* #,##0.00_-;&quot;-R$ &quot;* #,##0.00_-;_-&quot;R$ &quot;* \-??_-;_-@_-"/>
    <numFmt numFmtId="166" formatCode="_(* #,##0.0_);_(* \(#,##0.0\);_(* \-??_);_(@_)"/>
    <numFmt numFmtId="167" formatCode="&quot;R$ &quot;#,##0.00;[Red]&quot;R$ &quot;#,##0.00"/>
    <numFmt numFmtId="168" formatCode="#,##0;[Red]#,##0"/>
    <numFmt numFmtId="169" formatCode="_-&quot;R$&quot;* #,##0.00_-;&quot;-R$&quot;* #,##0.00_-;_-&quot;R$&quot;* \-??_-;_-@_-"/>
    <numFmt numFmtId="170" formatCode="_-[$R$-416]\ * #,##0.00_-;\-[$R$-416]\ * #,##0.00_-;_-[$R$-416]\ * &quot;-&quot;??_-;_-@_-"/>
    <numFmt numFmtId="171" formatCode="[$R$-416]#,##0.00;[Red]\-[$R$-416]#,##0.00"/>
  </numFmts>
  <fonts count="24" x14ac:knownFonts="1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sz val="12"/>
      <color indexed="8"/>
      <name val="Times New Roman"/>
      <family val="1"/>
    </font>
    <font>
      <b/>
      <i/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b/>
      <i/>
      <sz val="9"/>
      <name val="Arial"/>
      <family val="2"/>
    </font>
    <font>
      <b/>
      <sz val="11"/>
      <color rgb="FFFFFFFF"/>
      <name val="Arial"/>
      <family val="2"/>
      <charset val="1"/>
    </font>
    <font>
      <b/>
      <sz val="11"/>
      <color rgb="FFFFFFFF"/>
      <name val="Arial"/>
      <family val="2"/>
    </font>
    <font>
      <sz val="11"/>
      <name val="Segoe UI"/>
      <family val="2"/>
    </font>
    <font>
      <b/>
      <sz val="11"/>
      <name val="Segoe UI"/>
      <family val="2"/>
    </font>
    <font>
      <sz val="11"/>
      <color rgb="FF000000"/>
      <name val="Segoe UI"/>
      <family val="2"/>
    </font>
    <font>
      <sz val="11"/>
      <name val="Segoe UI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24"/>
        <bgColor indexed="46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203764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indexed="44"/>
        <bgColor indexed="22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8"/>
      </top>
      <bottom style="medium">
        <color indexed="64"/>
      </bottom>
      <diagonal/>
    </border>
    <border>
      <left style="medium">
        <color indexed="8"/>
      </left>
      <right/>
      <top style="thick">
        <color indexed="8"/>
      </top>
      <bottom style="medium">
        <color indexed="64"/>
      </bottom>
      <diagonal/>
    </border>
    <border>
      <left/>
      <right style="medium">
        <color rgb="FF000000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double">
        <color indexed="8"/>
      </left>
      <right/>
      <top style="medium">
        <color indexed="64"/>
      </top>
      <bottom style="thin">
        <color indexed="8"/>
      </bottom>
      <diagonal/>
    </border>
    <border>
      <left style="double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</borders>
  <cellStyleXfs count="5">
    <xf numFmtId="0" fontId="0" fillId="0" borderId="0"/>
    <xf numFmtId="165" fontId="15" fillId="0" borderId="0" applyFill="0" applyBorder="0" applyAlignment="0" applyProtection="0"/>
    <xf numFmtId="165" fontId="15" fillId="0" borderId="0" applyFill="0" applyBorder="0" applyAlignment="0" applyProtection="0"/>
    <xf numFmtId="9" fontId="15" fillId="0" borderId="0" applyFill="0" applyBorder="0" applyAlignment="0" applyProtection="0"/>
    <xf numFmtId="164" fontId="15" fillId="0" borderId="0" applyFill="0" applyBorder="0" applyAlignment="0" applyProtection="0"/>
  </cellStyleXfs>
  <cellXfs count="196">
    <xf numFmtId="0" fontId="0" fillId="0" borderId="0" xfId="0"/>
    <xf numFmtId="165" fontId="0" fillId="0" borderId="0" xfId="0" applyNumberFormat="1"/>
    <xf numFmtId="0" fontId="4" fillId="2" borderId="0" xfId="0" applyFont="1" applyFill="1"/>
    <xf numFmtId="0" fontId="1" fillId="0" borderId="0" xfId="0" applyFont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5" fillId="0" borderId="0" xfId="0" applyFont="1"/>
    <xf numFmtId="0" fontId="6" fillId="2" borderId="0" xfId="0" applyFont="1" applyFill="1"/>
    <xf numFmtId="0" fontId="6" fillId="2" borderId="4" xfId="0" applyFont="1" applyFill="1" applyBorder="1"/>
    <xf numFmtId="0" fontId="9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/>
    <xf numFmtId="0" fontId="8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5" fontId="0" fillId="2" borderId="1" xfId="1" applyFont="1" applyFill="1" applyBorder="1" applyAlignment="1" applyProtection="1">
      <alignment horizontal="center" vertical="center" wrapText="1"/>
    </xf>
    <xf numFmtId="9" fontId="0" fillId="2" borderId="5" xfId="3" applyFont="1" applyFill="1" applyBorder="1" applyAlignment="1" applyProtection="1"/>
    <xf numFmtId="0" fontId="9" fillId="2" borderId="5" xfId="0" applyFont="1" applyFill="1" applyBorder="1"/>
    <xf numFmtId="165" fontId="0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center"/>
    </xf>
    <xf numFmtId="16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165" fontId="0" fillId="2" borderId="1" xfId="2" applyFont="1" applyFill="1" applyBorder="1" applyAlignment="1" applyProtection="1">
      <alignment horizontal="center" vertical="center" wrapText="1"/>
    </xf>
    <xf numFmtId="165" fontId="0" fillId="0" borderId="1" xfId="2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justify" vertical="center" wrapText="1"/>
    </xf>
    <xf numFmtId="10" fontId="9" fillId="2" borderId="5" xfId="0" applyNumberFormat="1" applyFont="1" applyFill="1" applyBorder="1" applyAlignment="1">
      <alignment horizontal="center"/>
    </xf>
    <xf numFmtId="10" fontId="9" fillId="0" borderId="5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0" fontId="11" fillId="2" borderId="5" xfId="3" applyNumberFormat="1" applyFont="1" applyFill="1" applyBorder="1" applyAlignment="1" applyProtection="1">
      <alignment horizontal="center"/>
    </xf>
    <xf numFmtId="2" fontId="9" fillId="0" borderId="8" xfId="0" applyNumberFormat="1" applyFont="1" applyBorder="1" applyAlignment="1">
      <alignment horizontal="center"/>
    </xf>
    <xf numFmtId="169" fontId="9" fillId="0" borderId="9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169" fontId="9" fillId="0" borderId="5" xfId="0" applyNumberFormat="1" applyFont="1" applyBorder="1"/>
    <xf numFmtId="0" fontId="9" fillId="0" borderId="5" xfId="0" applyFont="1" applyBorder="1" applyAlignment="1">
      <alignment horizontal="center" vertical="center" wrapText="1"/>
    </xf>
    <xf numFmtId="9" fontId="0" fillId="0" borderId="3" xfId="3" applyFont="1" applyFill="1" applyBorder="1" applyAlignment="1" applyProtection="1">
      <alignment horizontal="center"/>
    </xf>
    <xf numFmtId="9" fontId="0" fillId="8" borderId="3" xfId="3" applyFont="1" applyFill="1" applyBorder="1" applyAlignment="1" applyProtection="1">
      <alignment horizontal="center"/>
    </xf>
    <xf numFmtId="2" fontId="0" fillId="0" borderId="5" xfId="4" applyNumberFormat="1" applyFont="1" applyFill="1" applyBorder="1" applyAlignment="1" applyProtection="1">
      <alignment horizontal="center"/>
    </xf>
    <xf numFmtId="2" fontId="0" fillId="2" borderId="5" xfId="4" applyNumberFormat="1" applyFont="1" applyFill="1" applyBorder="1" applyAlignment="1" applyProtection="1">
      <alignment horizontal="center"/>
    </xf>
    <xf numFmtId="2" fontId="0" fillId="2" borderId="5" xfId="3" applyNumberFormat="1" applyFont="1" applyFill="1" applyBorder="1" applyAlignment="1" applyProtection="1">
      <alignment horizontal="center"/>
    </xf>
    <xf numFmtId="2" fontId="0" fillId="0" borderId="5" xfId="3" applyNumberFormat="1" applyFont="1" applyFill="1" applyBorder="1" applyAlignment="1" applyProtection="1">
      <alignment horizontal="center"/>
    </xf>
    <xf numFmtId="10" fontId="0" fillId="2" borderId="5" xfId="3" applyNumberFormat="1" applyFont="1" applyFill="1" applyBorder="1" applyAlignment="1" applyProtection="1">
      <alignment horizontal="center"/>
    </xf>
    <xf numFmtId="164" fontId="0" fillId="8" borderId="5" xfId="4" applyFont="1" applyFill="1" applyBorder="1" applyAlignment="1" applyProtection="1"/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0" fontId="0" fillId="2" borderId="1" xfId="3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10" fontId="13" fillId="0" borderId="1" xfId="3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169" fontId="9" fillId="0" borderId="1" xfId="0" applyNumberFormat="1" applyFont="1" applyBorder="1" applyAlignment="1">
      <alignment vertical="center" wrapText="1"/>
    </xf>
    <xf numFmtId="0" fontId="1" fillId="8" borderId="5" xfId="0" applyFont="1" applyFill="1" applyBorder="1" applyAlignment="1" applyProtection="1">
      <alignment vertical="center"/>
      <protection locked="0"/>
    </xf>
    <xf numFmtId="0" fontId="3" fillId="8" borderId="2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65" fontId="15" fillId="0" borderId="2" xfId="2" applyFill="1" applyBorder="1" applyAlignment="1" applyProtection="1">
      <alignment horizontal="center" vertical="center"/>
    </xf>
    <xf numFmtId="0" fontId="2" fillId="8" borderId="25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165" fontId="15" fillId="0" borderId="31" xfId="2" applyFill="1" applyBorder="1" applyAlignment="1" applyProtection="1"/>
    <xf numFmtId="166" fontId="15" fillId="0" borderId="2" xfId="4" applyNumberFormat="1" applyFill="1" applyBorder="1" applyAlignment="1" applyProtection="1">
      <alignment vertical="center"/>
    </xf>
    <xf numFmtId="0" fontId="0" fillId="0" borderId="0" xfId="0" applyAlignment="1">
      <alignment horizontal="left" vertical="center"/>
    </xf>
    <xf numFmtId="0" fontId="0" fillId="0" borderId="33" xfId="0" applyBorder="1" applyAlignment="1">
      <alignment horizontal="center" vertical="center"/>
    </xf>
    <xf numFmtId="165" fontId="15" fillId="0" borderId="33" xfId="2" applyFill="1" applyBorder="1" applyAlignment="1" applyProtection="1">
      <alignment horizontal="center" vertical="center"/>
    </xf>
    <xf numFmtId="166" fontId="15" fillId="0" borderId="33" xfId="4" applyNumberFormat="1" applyFill="1" applyBorder="1" applyAlignment="1" applyProtection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9" fillId="15" borderId="37" xfId="0" applyFont="1" applyFill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38" xfId="0" applyFont="1" applyBorder="1" applyAlignment="1">
      <alignment horizontal="center"/>
    </xf>
    <xf numFmtId="0" fontId="20" fillId="0" borderId="37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left" vertical="center" wrapText="1"/>
    </xf>
    <xf numFmtId="0" fontId="22" fillId="0" borderId="37" xfId="0" applyFont="1" applyBorder="1" applyAlignment="1">
      <alignment horizontal="center" vertical="center" wrapText="1"/>
    </xf>
    <xf numFmtId="43" fontId="9" fillId="0" borderId="1" xfId="0" applyNumberFormat="1" applyFont="1" applyBorder="1" applyAlignment="1">
      <alignment horizontal="center" vertical="center" wrapText="1"/>
    </xf>
    <xf numFmtId="170" fontId="11" fillId="12" borderId="37" xfId="0" applyNumberFormat="1" applyFont="1" applyFill="1" applyBorder="1"/>
    <xf numFmtId="170" fontId="11" fillId="0" borderId="37" xfId="0" applyNumberFormat="1" applyFont="1" applyBorder="1"/>
    <xf numFmtId="170" fontId="7" fillId="0" borderId="38" xfId="0" applyNumberFormat="1" applyFont="1" applyBorder="1" applyAlignment="1">
      <alignment horizontal="center"/>
    </xf>
    <xf numFmtId="170" fontId="7" fillId="0" borderId="37" xfId="0" applyNumberFormat="1" applyFont="1" applyBorder="1" applyAlignment="1">
      <alignment horizontal="center"/>
    </xf>
    <xf numFmtId="0" fontId="23" fillId="0" borderId="37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center"/>
    </xf>
    <xf numFmtId="0" fontId="23" fillId="0" borderId="37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17" borderId="43" xfId="0" applyFont="1" applyFill="1" applyBorder="1" applyAlignment="1">
      <alignment horizontal="center" vertical="center" wrapText="1"/>
    </xf>
    <xf numFmtId="171" fontId="1" fillId="18" borderId="4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6" borderId="45" xfId="0" applyFont="1" applyFill="1" applyBorder="1" applyAlignment="1">
      <alignment horizontal="center"/>
    </xf>
    <xf numFmtId="1" fontId="0" fillId="8" borderId="33" xfId="0" applyNumberFormat="1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 vertical="center"/>
    </xf>
    <xf numFmtId="165" fontId="0" fillId="19" borderId="1" xfId="2" applyFont="1" applyFill="1" applyBorder="1" applyAlignment="1" applyProtection="1">
      <alignment horizontal="center" vertical="center" wrapText="1"/>
    </xf>
    <xf numFmtId="165" fontId="15" fillId="2" borderId="34" xfId="2" applyFill="1" applyBorder="1" applyAlignment="1" applyProtection="1">
      <alignment vertical="center"/>
    </xf>
    <xf numFmtId="165" fontId="15" fillId="2" borderId="34" xfId="2" applyFill="1" applyBorder="1" applyAlignment="1" applyProtection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3" fillId="8" borderId="3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" fillId="3" borderId="49" xfId="0" applyFont="1" applyFill="1" applyBorder="1" applyAlignment="1">
      <alignment horizontal="center" vertical="center"/>
    </xf>
    <xf numFmtId="0" fontId="3" fillId="8" borderId="52" xfId="0" applyFont="1" applyFill="1" applyBorder="1" applyAlignment="1">
      <alignment horizontal="left" vertical="center" wrapText="1"/>
    </xf>
    <xf numFmtId="167" fontId="3" fillId="0" borderId="53" xfId="0" applyNumberFormat="1" applyFont="1" applyBorder="1" applyAlignment="1" applyProtection="1">
      <alignment horizontal="center" vertical="center"/>
      <protection locked="0"/>
    </xf>
    <xf numFmtId="168" fontId="3" fillId="0" borderId="53" xfId="0" applyNumberFormat="1" applyFont="1" applyBorder="1" applyAlignment="1">
      <alignment horizontal="center" vertical="center"/>
    </xf>
    <xf numFmtId="167" fontId="3" fillId="8" borderId="53" xfId="0" applyNumberFormat="1" applyFont="1" applyFill="1" applyBorder="1" applyAlignment="1">
      <alignment horizontal="center" vertical="center"/>
    </xf>
    <xf numFmtId="168" fontId="3" fillId="2" borderId="53" xfId="0" applyNumberFormat="1" applyFont="1" applyFill="1" applyBorder="1" applyAlignment="1" applyProtection="1">
      <alignment horizontal="center" vertical="center"/>
      <protection locked="0"/>
    </xf>
    <xf numFmtId="167" fontId="3" fillId="8" borderId="54" xfId="0" applyNumberFormat="1" applyFont="1" applyFill="1" applyBorder="1" applyAlignment="1">
      <alignment horizontal="center" vertical="center"/>
    </xf>
    <xf numFmtId="167" fontId="3" fillId="0" borderId="2" xfId="0" applyNumberFormat="1" applyFont="1" applyBorder="1" applyAlignment="1" applyProtection="1">
      <alignment horizontal="center" vertical="center"/>
      <protection locked="0"/>
    </xf>
    <xf numFmtId="168" fontId="3" fillId="0" borderId="2" xfId="0" applyNumberFormat="1" applyFont="1" applyBorder="1" applyAlignment="1">
      <alignment horizontal="center" vertical="center"/>
    </xf>
    <xf numFmtId="167" fontId="3" fillId="8" borderId="2" xfId="0" applyNumberFormat="1" applyFont="1" applyFill="1" applyBorder="1" applyAlignment="1">
      <alignment horizontal="center" vertical="center"/>
    </xf>
    <xf numFmtId="168" fontId="3" fillId="2" borderId="2" xfId="0" applyNumberFormat="1" applyFont="1" applyFill="1" applyBorder="1" applyAlignment="1" applyProtection="1">
      <alignment horizontal="center" vertical="center"/>
      <protection locked="0"/>
    </xf>
    <xf numFmtId="167" fontId="3" fillId="8" borderId="55" xfId="0" applyNumberFormat="1" applyFont="1" applyFill="1" applyBorder="1" applyAlignment="1">
      <alignment horizontal="center" vertical="center"/>
    </xf>
    <xf numFmtId="167" fontId="3" fillId="5" borderId="59" xfId="0" applyNumberFormat="1" applyFont="1" applyFill="1" applyBorder="1" applyAlignment="1">
      <alignment horizontal="center" vertical="center"/>
    </xf>
    <xf numFmtId="167" fontId="2" fillId="5" borderId="47" xfId="0" applyNumberFormat="1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 vertical="center"/>
    </xf>
    <xf numFmtId="167" fontId="2" fillId="4" borderId="49" xfId="0" applyNumberFormat="1" applyFont="1" applyFill="1" applyBorder="1" applyAlignment="1">
      <alignment horizontal="center"/>
    </xf>
    <xf numFmtId="167" fontId="2" fillId="4" borderId="47" xfId="0" applyNumberFormat="1" applyFont="1" applyFill="1" applyBorder="1" applyAlignment="1">
      <alignment horizontal="center"/>
    </xf>
    <xf numFmtId="167" fontId="1" fillId="4" borderId="63" xfId="0" applyNumberFormat="1" applyFont="1" applyFill="1" applyBorder="1" applyAlignment="1">
      <alignment horizontal="center" vertical="center"/>
    </xf>
    <xf numFmtId="1" fontId="1" fillId="2" borderId="64" xfId="0" applyNumberFormat="1" applyFont="1" applyFill="1" applyBorder="1" applyAlignment="1" applyProtection="1">
      <alignment horizontal="center" vertical="center"/>
      <protection locked="0"/>
    </xf>
    <xf numFmtId="0" fontId="1" fillId="7" borderId="37" xfId="0" applyFont="1" applyFill="1" applyBorder="1" applyAlignment="1">
      <alignment horizontal="center"/>
    </xf>
    <xf numFmtId="167" fontId="1" fillId="7" borderId="71" xfId="0" applyNumberFormat="1" applyFont="1" applyFill="1" applyBorder="1" applyAlignment="1">
      <alignment horizontal="center" vertical="center"/>
    </xf>
    <xf numFmtId="1" fontId="1" fillId="7" borderId="72" xfId="0" applyNumberFormat="1" applyFont="1" applyFill="1" applyBorder="1" applyAlignment="1" applyProtection="1">
      <alignment horizontal="center" vertical="center"/>
      <protection locked="0"/>
    </xf>
    <xf numFmtId="167" fontId="3" fillId="5" borderId="74" xfId="0" applyNumberFormat="1" applyFont="1" applyFill="1" applyBorder="1" applyAlignment="1">
      <alignment horizontal="center" vertical="center"/>
    </xf>
    <xf numFmtId="170" fontId="0" fillId="0" borderId="0" xfId="0" applyNumberFormat="1"/>
    <xf numFmtId="0" fontId="5" fillId="0" borderId="78" xfId="0" applyFont="1" applyBorder="1"/>
    <xf numFmtId="0" fontId="5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1" fillId="8" borderId="5" xfId="0" applyFont="1" applyFill="1" applyBorder="1" applyAlignment="1" applyProtection="1">
      <alignment horizontal="left" vertical="center" indent="1"/>
      <protection locked="0"/>
    </xf>
    <xf numFmtId="0" fontId="1" fillId="8" borderId="10" xfId="0" applyFont="1" applyFill="1" applyBorder="1" applyAlignment="1" applyProtection="1">
      <alignment horizontal="center" vertical="center"/>
      <protection locked="0"/>
    </xf>
    <xf numFmtId="0" fontId="1" fillId="8" borderId="7" xfId="0" applyFont="1" applyFill="1" applyBorder="1" applyAlignment="1" applyProtection="1">
      <alignment horizontal="center" vertical="center"/>
      <protection locked="0"/>
    </xf>
    <xf numFmtId="0" fontId="8" fillId="9" borderId="11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/>
    </xf>
    <xf numFmtId="0" fontId="2" fillId="6" borderId="17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right"/>
    </xf>
    <xf numFmtId="0" fontId="1" fillId="2" borderId="30" xfId="0" applyFont="1" applyFill="1" applyBorder="1" applyAlignment="1">
      <alignment horizontal="right"/>
    </xf>
    <xf numFmtId="0" fontId="1" fillId="6" borderId="14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1" borderId="57" xfId="0" applyFont="1" applyFill="1" applyBorder="1" applyAlignment="1">
      <alignment horizontal="center" vertical="center" wrapText="1"/>
    </xf>
    <xf numFmtId="0" fontId="1" fillId="5" borderId="75" xfId="0" applyFont="1" applyFill="1" applyBorder="1" applyAlignment="1">
      <alignment horizontal="center" vertical="center" wrapText="1"/>
    </xf>
    <xf numFmtId="0" fontId="1" fillId="5" borderId="76" xfId="0" applyFont="1" applyFill="1" applyBorder="1" applyAlignment="1">
      <alignment horizontal="center" vertical="center" wrapText="1"/>
    </xf>
    <xf numFmtId="0" fontId="1" fillId="5" borderId="77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3" borderId="41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5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67" fontId="1" fillId="7" borderId="72" xfId="0" applyNumberFormat="1" applyFont="1" applyFill="1" applyBorder="1" applyAlignment="1">
      <alignment horizontal="center" vertical="center"/>
    </xf>
    <xf numFmtId="167" fontId="1" fillId="7" borderId="73" xfId="0" applyNumberFormat="1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11" borderId="56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50" xfId="0" applyFont="1" applyFill="1" applyBorder="1" applyAlignment="1">
      <alignment horizontal="center" vertical="center"/>
    </xf>
    <xf numFmtId="0" fontId="1" fillId="7" borderId="69" xfId="0" applyFont="1" applyFill="1" applyBorder="1" applyAlignment="1">
      <alignment horizontal="center" vertical="center"/>
    </xf>
    <xf numFmtId="0" fontId="1" fillId="7" borderId="66" xfId="0" applyFont="1" applyFill="1" applyBorder="1" applyAlignment="1">
      <alignment horizontal="center" vertical="center"/>
    </xf>
    <xf numFmtId="0" fontId="1" fillId="7" borderId="67" xfId="0" applyFont="1" applyFill="1" applyBorder="1" applyAlignment="1">
      <alignment horizontal="center" vertical="center"/>
    </xf>
    <xf numFmtId="0" fontId="1" fillId="7" borderId="68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70" xfId="0" applyFont="1" applyFill="1" applyBorder="1" applyAlignment="1">
      <alignment horizontal="center" vertical="center"/>
    </xf>
    <xf numFmtId="0" fontId="1" fillId="6" borderId="46" xfId="0" applyFont="1" applyFill="1" applyBorder="1" applyAlignment="1">
      <alignment horizontal="center" vertical="center"/>
    </xf>
    <xf numFmtId="0" fontId="1" fillId="6" borderId="55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51" xfId="0" applyFont="1" applyFill="1" applyBorder="1" applyAlignment="1">
      <alignment horizontal="center" vertical="center"/>
    </xf>
    <xf numFmtId="167" fontId="1" fillId="4" borderId="65" xfId="0" applyNumberFormat="1" applyFont="1" applyFill="1" applyBorder="1" applyAlignment="1">
      <alignment horizontal="center" vertical="center"/>
    </xf>
    <xf numFmtId="167" fontId="1" fillId="4" borderId="54" xfId="0" applyNumberFormat="1" applyFont="1" applyFill="1" applyBorder="1" applyAlignment="1">
      <alignment horizontal="center" vertical="center"/>
    </xf>
    <xf numFmtId="0" fontId="1" fillId="16" borderId="41" xfId="0" applyFont="1" applyFill="1" applyBorder="1" applyAlignment="1">
      <alignment horizontal="left" vertical="center"/>
    </xf>
    <xf numFmtId="0" fontId="1" fillId="16" borderId="42" xfId="0" applyFont="1" applyFill="1" applyBorder="1" applyAlignment="1">
      <alignment horizontal="left" vertical="center"/>
    </xf>
    <xf numFmtId="0" fontId="4" fillId="12" borderId="0" xfId="0" applyFont="1" applyFill="1" applyAlignment="1">
      <alignment horizontal="center" vertical="center" wrapText="1"/>
    </xf>
    <xf numFmtId="0" fontId="17" fillId="13" borderId="0" xfId="0" applyFont="1" applyFill="1" applyAlignment="1">
      <alignment horizontal="left"/>
    </xf>
    <xf numFmtId="0" fontId="18" fillId="14" borderId="35" xfId="0" applyFont="1" applyFill="1" applyBorder="1" applyAlignment="1">
      <alignment horizontal="center" vertical="center" wrapText="1"/>
    </xf>
    <xf numFmtId="0" fontId="18" fillId="14" borderId="36" xfId="0" applyFont="1" applyFill="1" applyBorder="1" applyAlignment="1">
      <alignment horizontal="center" vertical="center" wrapText="1"/>
    </xf>
  </cellXfs>
  <cellStyles count="5">
    <cellStyle name="Moeda" xfId="1" builtinId="4"/>
    <cellStyle name="Moeda 2" xfId="2" xr:uid="{00000000-0005-0000-0000-000002000000}"/>
    <cellStyle name="Normal" xfId="0" builtinId="0"/>
    <cellStyle name="Porcentagem" xfId="3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8"/>
  <sheetViews>
    <sheetView showGridLines="0" workbookViewId="0">
      <selection activeCell="A2" sqref="A2:D148"/>
    </sheetView>
  </sheetViews>
  <sheetFormatPr defaultColWidth="9.140625" defaultRowHeight="15.75" x14ac:dyDescent="0.25"/>
  <cols>
    <col min="1" max="1" width="9.140625" style="5"/>
    <col min="2" max="2" width="70.85546875" style="5" customWidth="1"/>
    <col min="3" max="3" width="18.7109375" style="5" customWidth="1"/>
    <col min="4" max="4" width="22.7109375" style="5" customWidth="1"/>
    <col min="5" max="5" width="15.28515625" style="5" customWidth="1"/>
    <col min="6" max="16384" width="9.140625" style="5"/>
  </cols>
  <sheetData>
    <row r="1" spans="1:4" x14ac:dyDescent="0.25">
      <c r="A1" s="6" t="s">
        <v>0</v>
      </c>
      <c r="B1" s="6"/>
      <c r="C1" s="6"/>
      <c r="D1" s="6"/>
    </row>
    <row r="2" spans="1:4" x14ac:dyDescent="0.25">
      <c r="A2" s="7"/>
      <c r="B2" s="7"/>
      <c r="C2" s="7"/>
      <c r="D2" s="7"/>
    </row>
    <row r="3" spans="1:4" x14ac:dyDescent="0.25">
      <c r="A3" s="133" t="s">
        <v>194</v>
      </c>
      <c r="B3" s="133"/>
      <c r="C3" s="133"/>
      <c r="D3" s="133"/>
    </row>
    <row r="4" spans="1:4" x14ac:dyDescent="0.25">
      <c r="A4" s="134" t="s">
        <v>1</v>
      </c>
      <c r="B4" s="134"/>
      <c r="C4" s="134"/>
      <c r="D4" s="134"/>
    </row>
    <row r="5" spans="1:4" x14ac:dyDescent="0.25">
      <c r="A5" s="134" t="s">
        <v>2</v>
      </c>
      <c r="B5" s="134"/>
      <c r="C5" s="134"/>
      <c r="D5" s="134"/>
    </row>
    <row r="6" spans="1:4" x14ac:dyDescent="0.25">
      <c r="A6" s="57" t="s">
        <v>3</v>
      </c>
      <c r="B6" s="57"/>
      <c r="C6" s="135" t="s">
        <v>4</v>
      </c>
      <c r="D6" s="136"/>
    </row>
    <row r="7" spans="1:4" x14ac:dyDescent="0.25">
      <c r="A7" s="137" t="s">
        <v>5</v>
      </c>
      <c r="B7" s="137"/>
      <c r="C7" s="137"/>
      <c r="D7" s="137"/>
    </row>
    <row r="8" spans="1:4" x14ac:dyDescent="0.25">
      <c r="A8" s="8"/>
      <c r="B8" s="8"/>
      <c r="C8" s="8"/>
      <c r="D8" s="8"/>
    </row>
    <row r="9" spans="1:4" x14ac:dyDescent="0.25">
      <c r="A9" s="9">
        <v>1</v>
      </c>
      <c r="B9" s="10" t="s">
        <v>6</v>
      </c>
      <c r="C9" s="11"/>
      <c r="D9" s="12" t="s">
        <v>7</v>
      </c>
    </row>
    <row r="10" spans="1:4" x14ac:dyDescent="0.25">
      <c r="A10" s="13" t="s">
        <v>8</v>
      </c>
      <c r="B10" s="14" t="s">
        <v>9</v>
      </c>
      <c r="C10" s="11"/>
      <c r="D10" s="15"/>
    </row>
    <row r="11" spans="1:4" x14ac:dyDescent="0.25">
      <c r="A11" s="13" t="s">
        <v>10</v>
      </c>
      <c r="B11" s="14" t="s">
        <v>11</v>
      </c>
      <c r="C11" s="16">
        <v>0</v>
      </c>
      <c r="D11" s="15">
        <f>D10*C11</f>
        <v>0</v>
      </c>
    </row>
    <row r="12" spans="1:4" x14ac:dyDescent="0.25">
      <c r="A12" s="13" t="s">
        <v>12</v>
      </c>
      <c r="B12" s="14" t="s">
        <v>13</v>
      </c>
      <c r="C12" s="11"/>
      <c r="D12" s="15">
        <v>0</v>
      </c>
    </row>
    <row r="13" spans="1:4" x14ac:dyDescent="0.25">
      <c r="A13" s="13" t="s">
        <v>14</v>
      </c>
      <c r="B13" s="14" t="s">
        <v>15</v>
      </c>
      <c r="C13" s="17"/>
      <c r="D13" s="15">
        <f>((D10+D11)/220*0.2)*C13</f>
        <v>0</v>
      </c>
    </row>
    <row r="14" spans="1:4" x14ac:dyDescent="0.25">
      <c r="A14" s="13" t="s">
        <v>16</v>
      </c>
      <c r="B14" s="14" t="s">
        <v>17</v>
      </c>
      <c r="C14" s="11"/>
      <c r="D14" s="15">
        <f>PRODUCT(((C13/52.5)*60)-C13)*(((D10+D11)/220*1.2))</f>
        <v>0</v>
      </c>
    </row>
    <row r="15" spans="1:4" x14ac:dyDescent="0.25">
      <c r="A15" s="13"/>
      <c r="B15" s="14"/>
      <c r="C15" s="11"/>
      <c r="D15" s="18"/>
    </row>
    <row r="16" spans="1:4" x14ac:dyDescent="0.25">
      <c r="A16" s="13" t="s">
        <v>18</v>
      </c>
      <c r="B16" s="14" t="s">
        <v>19</v>
      </c>
      <c r="C16" s="11"/>
      <c r="D16" s="15">
        <v>0</v>
      </c>
    </row>
    <row r="17" spans="1:4" ht="15.75" customHeight="1" x14ac:dyDescent="0.25">
      <c r="A17" s="129" t="s">
        <v>20</v>
      </c>
      <c r="B17" s="129"/>
      <c r="C17" s="11"/>
      <c r="D17" s="18">
        <f>SUM(D10:D14)+D16</f>
        <v>0</v>
      </c>
    </row>
    <row r="18" spans="1:4" x14ac:dyDescent="0.25">
      <c r="A18" s="8"/>
      <c r="B18" s="8"/>
      <c r="C18" s="8"/>
      <c r="D18" s="8"/>
    </row>
    <row r="19" spans="1:4" x14ac:dyDescent="0.25">
      <c r="A19" s="8"/>
      <c r="B19" s="8"/>
      <c r="C19" s="8"/>
      <c r="D19" s="8"/>
    </row>
    <row r="20" spans="1:4" x14ac:dyDescent="0.25">
      <c r="A20" s="130" t="s">
        <v>21</v>
      </c>
      <c r="B20" s="130"/>
      <c r="C20" s="130"/>
      <c r="D20" s="130"/>
    </row>
    <row r="21" spans="1:4" x14ac:dyDescent="0.25">
      <c r="A21" s="19"/>
      <c r="B21" s="8"/>
      <c r="C21" s="8"/>
      <c r="D21" s="8"/>
    </row>
    <row r="22" spans="1:4" x14ac:dyDescent="0.25">
      <c r="A22" s="131" t="s">
        <v>22</v>
      </c>
      <c r="B22" s="131"/>
      <c r="C22" s="131"/>
      <c r="D22" s="131"/>
    </row>
    <row r="23" spans="1:4" x14ac:dyDescent="0.25">
      <c r="A23" s="8"/>
      <c r="B23" s="8"/>
      <c r="C23" s="8"/>
      <c r="D23" s="8"/>
    </row>
    <row r="24" spans="1:4" x14ac:dyDescent="0.25">
      <c r="A24" s="9" t="s">
        <v>23</v>
      </c>
      <c r="B24" s="10" t="s">
        <v>24</v>
      </c>
      <c r="C24" s="11"/>
      <c r="D24" s="12" t="s">
        <v>7</v>
      </c>
    </row>
    <row r="25" spans="1:4" x14ac:dyDescent="0.25">
      <c r="A25" s="13" t="s">
        <v>8</v>
      </c>
      <c r="B25" s="14" t="s">
        <v>25</v>
      </c>
      <c r="C25" s="11"/>
      <c r="D25" s="20">
        <f>D17/12</f>
        <v>0</v>
      </c>
    </row>
    <row r="26" spans="1:4" x14ac:dyDescent="0.25">
      <c r="A26" s="13" t="s">
        <v>10</v>
      </c>
      <c r="B26" s="14" t="s">
        <v>26</v>
      </c>
      <c r="C26" s="11"/>
      <c r="D26" s="20">
        <f>(D17/12)+(D17*1/3/12)</f>
        <v>0</v>
      </c>
    </row>
    <row r="27" spans="1:4" ht="15.75" customHeight="1" x14ac:dyDescent="0.25">
      <c r="A27" s="129" t="s">
        <v>20</v>
      </c>
      <c r="B27" s="129"/>
      <c r="C27" s="11"/>
      <c r="D27" s="20">
        <f>SUM(D25:D26)</f>
        <v>0</v>
      </c>
    </row>
    <row r="28" spans="1:4" x14ac:dyDescent="0.25">
      <c r="A28" s="8"/>
      <c r="B28" s="8"/>
      <c r="C28" s="8"/>
      <c r="D28" s="8"/>
    </row>
    <row r="29" spans="1:4" x14ac:dyDescent="0.25">
      <c r="A29" s="8"/>
      <c r="B29" s="8"/>
      <c r="C29" s="8"/>
      <c r="D29" s="8"/>
    </row>
    <row r="30" spans="1:4" ht="27.75" customHeight="1" x14ac:dyDescent="0.25">
      <c r="A30" s="138" t="s">
        <v>27</v>
      </c>
      <c r="B30" s="138"/>
      <c r="C30" s="138"/>
      <c r="D30" s="138"/>
    </row>
    <row r="31" spans="1:4" x14ac:dyDescent="0.25">
      <c r="A31" s="8"/>
      <c r="B31" s="8"/>
      <c r="C31" s="8"/>
      <c r="D31" s="8"/>
    </row>
    <row r="32" spans="1:4" x14ac:dyDescent="0.25">
      <c r="A32" s="9" t="s">
        <v>28</v>
      </c>
      <c r="B32" s="12" t="s">
        <v>29</v>
      </c>
      <c r="C32" s="12" t="s">
        <v>30</v>
      </c>
      <c r="D32" s="12" t="s">
        <v>7</v>
      </c>
    </row>
    <row r="33" spans="1:4" x14ac:dyDescent="0.25">
      <c r="A33" s="13" t="s">
        <v>8</v>
      </c>
      <c r="B33" s="21" t="s">
        <v>31</v>
      </c>
      <c r="C33" s="22"/>
      <c r="D33" s="20">
        <f t="shared" ref="D33:D40" si="0">($D$17*C33)+($D$27*C33)</f>
        <v>0</v>
      </c>
    </row>
    <row r="34" spans="1:4" x14ac:dyDescent="0.25">
      <c r="A34" s="13" t="s">
        <v>10</v>
      </c>
      <c r="B34" s="21" t="s">
        <v>32</v>
      </c>
      <c r="C34" s="22"/>
      <c r="D34" s="20">
        <f t="shared" si="0"/>
        <v>0</v>
      </c>
    </row>
    <row r="35" spans="1:4" x14ac:dyDescent="0.25">
      <c r="A35" s="13" t="s">
        <v>12</v>
      </c>
      <c r="B35" s="21" t="s">
        <v>33</v>
      </c>
      <c r="C35" s="23"/>
      <c r="D35" s="20">
        <f t="shared" si="0"/>
        <v>0</v>
      </c>
    </row>
    <row r="36" spans="1:4" x14ac:dyDescent="0.25">
      <c r="A36" s="13" t="s">
        <v>14</v>
      </c>
      <c r="B36" s="21" t="s">
        <v>34</v>
      </c>
      <c r="C36" s="22"/>
      <c r="D36" s="20">
        <f t="shared" si="0"/>
        <v>0</v>
      </c>
    </row>
    <row r="37" spans="1:4" x14ac:dyDescent="0.25">
      <c r="A37" s="13" t="s">
        <v>16</v>
      </c>
      <c r="B37" s="21" t="s">
        <v>35</v>
      </c>
      <c r="C37" s="22"/>
      <c r="D37" s="20">
        <f t="shared" si="0"/>
        <v>0</v>
      </c>
    </row>
    <row r="38" spans="1:4" x14ac:dyDescent="0.25">
      <c r="A38" s="13" t="s">
        <v>36</v>
      </c>
      <c r="B38" s="21" t="s">
        <v>37</v>
      </c>
      <c r="C38" s="22"/>
      <c r="D38" s="20">
        <f t="shared" si="0"/>
        <v>0</v>
      </c>
    </row>
    <row r="39" spans="1:4" x14ac:dyDescent="0.25">
      <c r="A39" s="13" t="s">
        <v>18</v>
      </c>
      <c r="B39" s="21" t="s">
        <v>38</v>
      </c>
      <c r="C39" s="22"/>
      <c r="D39" s="20">
        <f t="shared" si="0"/>
        <v>0</v>
      </c>
    </row>
    <row r="40" spans="1:4" x14ac:dyDescent="0.25">
      <c r="A40" s="13" t="s">
        <v>39</v>
      </c>
      <c r="B40" s="21" t="s">
        <v>40</v>
      </c>
      <c r="C40" s="22"/>
      <c r="D40" s="20">
        <f t="shared" si="0"/>
        <v>0</v>
      </c>
    </row>
    <row r="41" spans="1:4" ht="15.75" customHeight="1" x14ac:dyDescent="0.25">
      <c r="A41" s="132" t="s">
        <v>41</v>
      </c>
      <c r="B41" s="132"/>
      <c r="C41" s="24">
        <f>SUM(C33:C40)</f>
        <v>0</v>
      </c>
      <c r="D41" s="20">
        <f>SUM(D33:D40)</f>
        <v>0</v>
      </c>
    </row>
    <row r="42" spans="1:4" x14ac:dyDescent="0.25">
      <c r="A42" s="8"/>
      <c r="B42" s="8"/>
      <c r="C42" s="8"/>
      <c r="D42" s="8"/>
    </row>
    <row r="43" spans="1:4" x14ac:dyDescent="0.25">
      <c r="A43" s="8"/>
      <c r="B43" s="8"/>
      <c r="C43" s="8"/>
      <c r="D43" s="8"/>
    </row>
    <row r="44" spans="1:4" x14ac:dyDescent="0.25">
      <c r="A44" s="131" t="s">
        <v>42</v>
      </c>
      <c r="B44" s="131"/>
      <c r="C44" s="131"/>
      <c r="D44" s="8"/>
    </row>
    <row r="45" spans="1:4" x14ac:dyDescent="0.25">
      <c r="A45" s="8"/>
      <c r="B45" s="8"/>
      <c r="C45" s="8"/>
      <c r="D45" s="8"/>
    </row>
    <row r="46" spans="1:4" x14ac:dyDescent="0.25">
      <c r="A46" s="9" t="s">
        <v>43</v>
      </c>
      <c r="B46" s="10" t="s">
        <v>44</v>
      </c>
      <c r="C46" s="11"/>
      <c r="D46" s="12" t="s">
        <v>7</v>
      </c>
    </row>
    <row r="47" spans="1:4" ht="46.5" customHeight="1" x14ac:dyDescent="0.25">
      <c r="A47" s="13" t="s">
        <v>8</v>
      </c>
      <c r="B47" s="14" t="s">
        <v>45</v>
      </c>
      <c r="C47" s="102" t="s">
        <v>46</v>
      </c>
      <c r="D47" s="26"/>
    </row>
    <row r="48" spans="1:4" ht="48" customHeight="1" x14ac:dyDescent="0.25">
      <c r="A48" s="13" t="s">
        <v>10</v>
      </c>
      <c r="B48" s="14" t="s">
        <v>47</v>
      </c>
      <c r="C48" s="25" t="s">
        <v>48</v>
      </c>
      <c r="D48" s="26"/>
    </row>
    <row r="49" spans="1:4" x14ac:dyDescent="0.25">
      <c r="A49" s="13" t="s">
        <v>12</v>
      </c>
      <c r="B49" s="14" t="s">
        <v>49</v>
      </c>
      <c r="C49" s="11"/>
      <c r="D49" s="26"/>
    </row>
    <row r="50" spans="1:4" x14ac:dyDescent="0.25">
      <c r="A50" s="13" t="s">
        <v>14</v>
      </c>
      <c r="B50" s="14" t="s">
        <v>50</v>
      </c>
      <c r="C50" s="11"/>
      <c r="D50" s="26"/>
    </row>
    <row r="51" spans="1:4" ht="15.75" customHeight="1" x14ac:dyDescent="0.25">
      <c r="A51" s="129" t="s">
        <v>20</v>
      </c>
      <c r="B51" s="129"/>
      <c r="C51" s="11"/>
      <c r="D51" s="27">
        <f>SUM(D47:D50)</f>
        <v>0</v>
      </c>
    </row>
    <row r="52" spans="1:4" x14ac:dyDescent="0.25">
      <c r="A52" s="8"/>
      <c r="B52" s="8"/>
      <c r="C52" s="8"/>
      <c r="D52" s="8"/>
    </row>
    <row r="53" spans="1:4" x14ac:dyDescent="0.25">
      <c r="A53" s="8"/>
      <c r="B53" s="8"/>
      <c r="C53" s="8"/>
      <c r="D53" s="8"/>
    </row>
    <row r="54" spans="1:4" x14ac:dyDescent="0.25">
      <c r="A54" s="131" t="s">
        <v>51</v>
      </c>
      <c r="B54" s="131"/>
      <c r="C54" s="131"/>
      <c r="D54" s="8"/>
    </row>
    <row r="55" spans="1:4" x14ac:dyDescent="0.25">
      <c r="A55" s="8"/>
      <c r="B55" s="8"/>
      <c r="C55" s="8"/>
      <c r="D55" s="8"/>
    </row>
    <row r="56" spans="1:4" x14ac:dyDescent="0.25">
      <c r="A56" s="9">
        <v>2</v>
      </c>
      <c r="B56" s="10" t="s">
        <v>52</v>
      </c>
      <c r="C56" s="11"/>
      <c r="D56" s="12" t="s">
        <v>7</v>
      </c>
    </row>
    <row r="57" spans="1:4" x14ac:dyDescent="0.25">
      <c r="A57" s="13" t="s">
        <v>23</v>
      </c>
      <c r="B57" s="14" t="s">
        <v>24</v>
      </c>
      <c r="C57" s="11"/>
      <c r="D57" s="20">
        <f>D27</f>
        <v>0</v>
      </c>
    </row>
    <row r="58" spans="1:4" x14ac:dyDescent="0.25">
      <c r="A58" s="13" t="s">
        <v>28</v>
      </c>
      <c r="B58" s="14" t="s">
        <v>29</v>
      </c>
      <c r="C58" s="11"/>
      <c r="D58" s="20">
        <f>D41</f>
        <v>0</v>
      </c>
    </row>
    <row r="59" spans="1:4" x14ac:dyDescent="0.25">
      <c r="A59" s="13" t="s">
        <v>43</v>
      </c>
      <c r="B59" s="14" t="s">
        <v>44</v>
      </c>
      <c r="C59" s="11"/>
      <c r="D59" s="28">
        <f>D51</f>
        <v>0</v>
      </c>
    </row>
    <row r="60" spans="1:4" ht="15.75" customHeight="1" x14ac:dyDescent="0.25">
      <c r="A60" s="129" t="s">
        <v>20</v>
      </c>
      <c r="B60" s="129"/>
      <c r="C60" s="11"/>
      <c r="D60" s="20">
        <f>SUM(D57:D59)</f>
        <v>0</v>
      </c>
    </row>
    <row r="61" spans="1:4" x14ac:dyDescent="0.25">
      <c r="A61" s="29"/>
      <c r="B61" s="8"/>
      <c r="C61" s="8"/>
      <c r="D61" s="8"/>
    </row>
    <row r="62" spans="1:4" x14ac:dyDescent="0.25">
      <c r="A62" s="8"/>
      <c r="B62" s="8"/>
      <c r="C62" s="8"/>
      <c r="D62" s="8"/>
    </row>
    <row r="63" spans="1:4" x14ac:dyDescent="0.25">
      <c r="A63" s="130" t="s">
        <v>53</v>
      </c>
      <c r="B63" s="130"/>
      <c r="C63" s="130"/>
      <c r="D63" s="8"/>
    </row>
    <row r="64" spans="1:4" x14ac:dyDescent="0.25">
      <c r="A64" s="8"/>
      <c r="B64" s="8"/>
      <c r="C64" s="8"/>
      <c r="D64" s="8"/>
    </row>
    <row r="65" spans="1:4" x14ac:dyDescent="0.25">
      <c r="A65" s="9">
        <v>3</v>
      </c>
      <c r="B65" s="10" t="s">
        <v>54</v>
      </c>
      <c r="C65" s="11" t="s">
        <v>55</v>
      </c>
      <c r="D65" s="12" t="s">
        <v>7</v>
      </c>
    </row>
    <row r="66" spans="1:4" x14ac:dyDescent="0.25">
      <c r="A66" s="13" t="s">
        <v>8</v>
      </c>
      <c r="B66" s="30" t="s">
        <v>56</v>
      </c>
      <c r="C66" s="31"/>
      <c r="D66" s="20">
        <f>(D17/12)*C66</f>
        <v>0</v>
      </c>
    </row>
    <row r="67" spans="1:4" x14ac:dyDescent="0.25">
      <c r="A67" s="13" t="s">
        <v>10</v>
      </c>
      <c r="B67" s="30" t="s">
        <v>57</v>
      </c>
      <c r="C67" s="32"/>
      <c r="D67" s="20">
        <f>(D66*C40)</f>
        <v>0</v>
      </c>
    </row>
    <row r="68" spans="1:4" ht="30" x14ac:dyDescent="0.25">
      <c r="A68" s="13" t="s">
        <v>12</v>
      </c>
      <c r="B68" s="30" t="s">
        <v>58</v>
      </c>
      <c r="C68" s="32"/>
      <c r="D68" s="33"/>
    </row>
    <row r="69" spans="1:4" x14ac:dyDescent="0.25">
      <c r="A69" s="13" t="s">
        <v>14</v>
      </c>
      <c r="B69" s="30" t="s">
        <v>59</v>
      </c>
      <c r="C69" s="34"/>
      <c r="D69" s="20">
        <f>(((D17/30)/12)*7)*C69</f>
        <v>0</v>
      </c>
    </row>
    <row r="70" spans="1:4" ht="30" x14ac:dyDescent="0.25">
      <c r="A70" s="13" t="s">
        <v>16</v>
      </c>
      <c r="B70" s="30" t="s">
        <v>60</v>
      </c>
      <c r="C70" s="35"/>
      <c r="D70" s="36">
        <f>(D69*C41)</f>
        <v>0</v>
      </c>
    </row>
    <row r="71" spans="1:4" ht="30" x14ac:dyDescent="0.25">
      <c r="A71" s="13" t="s">
        <v>36</v>
      </c>
      <c r="B71" s="30" t="s">
        <v>61</v>
      </c>
      <c r="C71" s="37"/>
      <c r="D71" s="38">
        <f>SUM(D72:D73)</f>
        <v>0</v>
      </c>
    </row>
    <row r="72" spans="1:4" x14ac:dyDescent="0.25">
      <c r="A72" s="39"/>
      <c r="B72" s="30" t="s">
        <v>40</v>
      </c>
      <c r="C72" s="40">
        <v>0.4</v>
      </c>
      <c r="D72" s="20">
        <f>((((D17+D25+D26)*C72))*C40)</f>
        <v>0</v>
      </c>
    </row>
    <row r="73" spans="1:4" x14ac:dyDescent="0.25">
      <c r="A73" s="39"/>
      <c r="B73" s="30" t="s">
        <v>62</v>
      </c>
      <c r="C73" s="41">
        <v>0</v>
      </c>
      <c r="D73" s="20">
        <f>((((D17+D25+D26)*C73))*C40)</f>
        <v>0</v>
      </c>
    </row>
    <row r="74" spans="1:4" ht="15.75" customHeight="1" x14ac:dyDescent="0.25">
      <c r="A74" s="129" t="s">
        <v>20</v>
      </c>
      <c r="B74" s="129"/>
      <c r="C74" s="11"/>
      <c r="D74" s="20">
        <f>D66+D67+D69+D70+D71</f>
        <v>0</v>
      </c>
    </row>
    <row r="75" spans="1:4" x14ac:dyDescent="0.25">
      <c r="A75" s="8"/>
      <c r="B75" s="8"/>
      <c r="C75" s="8"/>
      <c r="D75" s="8"/>
    </row>
    <row r="76" spans="1:4" x14ac:dyDescent="0.25">
      <c r="A76" s="8"/>
      <c r="B76" s="8"/>
      <c r="C76" s="8"/>
      <c r="D76" s="8"/>
    </row>
    <row r="77" spans="1:4" x14ac:dyDescent="0.25">
      <c r="A77" s="130" t="s">
        <v>63</v>
      </c>
      <c r="B77" s="130"/>
      <c r="C77" s="130"/>
      <c r="D77" s="8"/>
    </row>
    <row r="78" spans="1:4" x14ac:dyDescent="0.25">
      <c r="A78" s="8"/>
      <c r="B78" s="8"/>
      <c r="C78" s="8"/>
      <c r="D78" s="8"/>
    </row>
    <row r="79" spans="1:4" x14ac:dyDescent="0.25">
      <c r="A79" s="8"/>
      <c r="B79" s="8"/>
      <c r="C79" s="8"/>
      <c r="D79" s="8"/>
    </row>
    <row r="80" spans="1:4" x14ac:dyDescent="0.25">
      <c r="A80" s="131" t="s">
        <v>64</v>
      </c>
      <c r="B80" s="131"/>
      <c r="C80" s="131"/>
      <c r="D80" s="8"/>
    </row>
    <row r="81" spans="1:15" x14ac:dyDescent="0.25">
      <c r="A81" s="19"/>
      <c r="B81" s="8"/>
      <c r="C81" s="8"/>
      <c r="D81" s="8"/>
    </row>
    <row r="82" spans="1:15" x14ac:dyDescent="0.25">
      <c r="A82" s="9" t="s">
        <v>65</v>
      </c>
      <c r="B82" s="10" t="s">
        <v>66</v>
      </c>
      <c r="C82" s="37" t="s">
        <v>67</v>
      </c>
      <c r="D82" s="12" t="s">
        <v>7</v>
      </c>
    </row>
    <row r="83" spans="1:15" x14ac:dyDescent="0.25">
      <c r="A83" s="13" t="s">
        <v>8</v>
      </c>
      <c r="B83" s="14" t="s">
        <v>68</v>
      </c>
      <c r="C83" s="42">
        <v>30</v>
      </c>
      <c r="D83" s="81">
        <f>(($D$17+$D$27+$D$98+$D$120+$D$51+$D$66+$D$69-$D$47)/30)*C83/12</f>
        <v>0</v>
      </c>
    </row>
    <row r="84" spans="1:15" x14ac:dyDescent="0.25">
      <c r="A84" s="13" t="s">
        <v>10</v>
      </c>
      <c r="B84" s="14" t="s">
        <v>69</v>
      </c>
      <c r="C84" s="43"/>
      <c r="D84" s="20">
        <f>(($D$17+$D$27+$D$98+$D$120+$D$51+$D$66+$D$69-$D$47)/30)*C84/12</f>
        <v>0</v>
      </c>
    </row>
    <row r="85" spans="1:15" x14ac:dyDescent="0.25">
      <c r="A85" s="13" t="s">
        <v>12</v>
      </c>
      <c r="B85" s="14" t="s">
        <v>70</v>
      </c>
      <c r="C85" s="44"/>
      <c r="D85" s="20">
        <f>(($D$17+$D$27+$D$98+$D$120+$D$51+$D$66+$D$69-$D$47)/30)*C85/12</f>
        <v>0</v>
      </c>
    </row>
    <row r="86" spans="1:15" x14ac:dyDescent="0.25">
      <c r="A86" s="13" t="s">
        <v>14</v>
      </c>
      <c r="B86" s="14" t="s">
        <v>71</v>
      </c>
      <c r="C86" s="44"/>
      <c r="D86" s="20">
        <f>(($D$17+$D$27+$D$98+$D$120+$D$51+$D$66+$D$69-$D$47)/30)*C86/12</f>
        <v>0</v>
      </c>
    </row>
    <row r="87" spans="1:15" x14ac:dyDescent="0.25">
      <c r="A87" s="13" t="s">
        <v>16</v>
      </c>
      <c r="B87" s="14" t="s">
        <v>72</v>
      </c>
      <c r="C87" s="45">
        <v>0</v>
      </c>
      <c r="D87" s="20">
        <f>D98</f>
        <v>0</v>
      </c>
    </row>
    <row r="88" spans="1:15" x14ac:dyDescent="0.25">
      <c r="A88" s="13" t="s">
        <v>36</v>
      </c>
      <c r="B88" s="14" t="s">
        <v>73</v>
      </c>
      <c r="C88" s="44">
        <v>0</v>
      </c>
      <c r="D88" s="20">
        <f>(($D$17+$D$27+$D$98+$D$120+$D$51+$D$66+$D$69-$D$47)/30)*C88/12</f>
        <v>0</v>
      </c>
    </row>
    <row r="89" spans="1:15" ht="15.75" customHeight="1" x14ac:dyDescent="0.25">
      <c r="A89" s="129" t="s">
        <v>41</v>
      </c>
      <c r="B89" s="129"/>
      <c r="C89" s="11"/>
      <c r="D89" s="27">
        <f>SUM(D83:D88)-D87</f>
        <v>0</v>
      </c>
      <c r="E89" s="127"/>
      <c r="F89" s="128"/>
      <c r="G89" s="128"/>
      <c r="H89" s="128"/>
      <c r="I89" s="128"/>
      <c r="J89" s="128"/>
      <c r="K89" s="128"/>
      <c r="L89" s="128"/>
      <c r="M89" s="128"/>
      <c r="N89" s="128"/>
      <c r="O89" s="128"/>
    </row>
    <row r="90" spans="1:15" x14ac:dyDescent="0.25">
      <c r="A90" s="8"/>
      <c r="B90" s="8"/>
      <c r="C90" s="8"/>
      <c r="D90" s="8"/>
    </row>
    <row r="91" spans="1:15" x14ac:dyDescent="0.25">
      <c r="A91" s="131" t="s">
        <v>74</v>
      </c>
      <c r="B91" s="131"/>
      <c r="C91" s="131"/>
      <c r="D91" s="8"/>
    </row>
    <row r="92" spans="1:15" x14ac:dyDescent="0.25">
      <c r="A92" s="8"/>
      <c r="B92" s="8"/>
      <c r="C92" s="8"/>
      <c r="D92" s="8"/>
    </row>
    <row r="93" spans="1:15" x14ac:dyDescent="0.25">
      <c r="A93" s="9" t="s">
        <v>75</v>
      </c>
      <c r="B93" s="10" t="s">
        <v>66</v>
      </c>
      <c r="C93" s="37" t="s">
        <v>55</v>
      </c>
      <c r="D93" s="12" t="s">
        <v>7</v>
      </c>
    </row>
    <row r="94" spans="1:15" x14ac:dyDescent="0.25">
      <c r="A94" s="13" t="s">
        <v>8</v>
      </c>
      <c r="B94" s="14" t="s">
        <v>76</v>
      </c>
      <c r="C94" s="46"/>
      <c r="D94" s="20">
        <f>(((D17+1/3*D17)*4/12))/12*C94</f>
        <v>0</v>
      </c>
    </row>
    <row r="95" spans="1:15" ht="30" x14ac:dyDescent="0.25">
      <c r="A95" s="13" t="s">
        <v>10</v>
      </c>
      <c r="B95" s="14" t="s">
        <v>77</v>
      </c>
      <c r="C95" s="47">
        <v>0</v>
      </c>
      <c r="D95" s="20">
        <f>D94*C41</f>
        <v>0</v>
      </c>
    </row>
    <row r="96" spans="1:15" ht="30" x14ac:dyDescent="0.25">
      <c r="A96" s="13" t="s">
        <v>12</v>
      </c>
      <c r="B96" s="14" t="s">
        <v>78</v>
      </c>
      <c r="C96" s="47">
        <v>0</v>
      </c>
      <c r="D96" s="20">
        <f>(((D17+D17/12)*(4/12)*C94)*C41)</f>
        <v>0</v>
      </c>
    </row>
    <row r="97" spans="1:4" x14ac:dyDescent="0.25">
      <c r="A97" s="13" t="s">
        <v>14</v>
      </c>
      <c r="B97" s="14" t="s">
        <v>79</v>
      </c>
      <c r="C97" s="47">
        <v>0</v>
      </c>
      <c r="D97" s="20">
        <v>0</v>
      </c>
    </row>
    <row r="98" spans="1:4" x14ac:dyDescent="0.25">
      <c r="A98" s="13"/>
      <c r="B98" s="14" t="s">
        <v>80</v>
      </c>
      <c r="C98" s="47"/>
      <c r="D98" s="20">
        <f>SUM(D94:D97)</f>
        <v>0</v>
      </c>
    </row>
    <row r="99" spans="1:4" x14ac:dyDescent="0.25">
      <c r="A99" s="8"/>
      <c r="B99" s="8"/>
      <c r="C99" s="8"/>
      <c r="D99" s="8"/>
    </row>
    <row r="100" spans="1:4" x14ac:dyDescent="0.25">
      <c r="A100" s="8"/>
      <c r="B100" s="8"/>
      <c r="C100" s="8"/>
      <c r="D100" s="8"/>
    </row>
    <row r="101" spans="1:4" x14ac:dyDescent="0.25">
      <c r="A101" s="131" t="s">
        <v>81</v>
      </c>
      <c r="B101" s="131"/>
      <c r="C101" s="131"/>
      <c r="D101" s="8"/>
    </row>
    <row r="102" spans="1:4" x14ac:dyDescent="0.25">
      <c r="A102" s="19"/>
      <c r="B102" s="8"/>
      <c r="C102" s="8"/>
      <c r="D102" s="8"/>
    </row>
    <row r="103" spans="1:4" x14ac:dyDescent="0.25">
      <c r="A103" s="9" t="s">
        <v>82</v>
      </c>
      <c r="B103" s="10" t="s">
        <v>83</v>
      </c>
      <c r="C103" s="11"/>
      <c r="D103" s="12" t="s">
        <v>7</v>
      </c>
    </row>
    <row r="104" spans="1:4" x14ac:dyDescent="0.25">
      <c r="A104" s="13" t="s">
        <v>8</v>
      </c>
      <c r="B104" s="14" t="s">
        <v>84</v>
      </c>
      <c r="C104" s="11"/>
      <c r="D104" s="97">
        <f>(D17/220)*1.5*15/2</f>
        <v>0</v>
      </c>
    </row>
    <row r="105" spans="1:4" ht="16.5" customHeight="1" x14ac:dyDescent="0.25">
      <c r="A105" s="129" t="s">
        <v>20</v>
      </c>
      <c r="B105" s="129"/>
      <c r="C105" s="11"/>
      <c r="D105" s="27">
        <f>D104</f>
        <v>0</v>
      </c>
    </row>
    <row r="106" spans="1:4" x14ac:dyDescent="0.25">
      <c r="A106" s="8"/>
      <c r="B106" s="8"/>
      <c r="C106" s="8"/>
      <c r="D106" s="8"/>
    </row>
    <row r="107" spans="1:4" x14ac:dyDescent="0.25">
      <c r="A107" s="8"/>
      <c r="B107" s="8"/>
      <c r="C107" s="8"/>
      <c r="D107" s="8"/>
    </row>
    <row r="108" spans="1:4" x14ac:dyDescent="0.25">
      <c r="A108" s="131" t="s">
        <v>85</v>
      </c>
      <c r="B108" s="131"/>
      <c r="C108" s="131"/>
      <c r="D108" s="8"/>
    </row>
    <row r="109" spans="1:4" x14ac:dyDescent="0.25">
      <c r="A109" s="19"/>
      <c r="B109" s="8"/>
      <c r="C109" s="8"/>
      <c r="D109" s="8"/>
    </row>
    <row r="110" spans="1:4" x14ac:dyDescent="0.25">
      <c r="A110" s="9">
        <v>4</v>
      </c>
      <c r="B110" s="10" t="s">
        <v>86</v>
      </c>
      <c r="C110" s="11"/>
      <c r="D110" s="12" t="s">
        <v>7</v>
      </c>
    </row>
    <row r="111" spans="1:4" x14ac:dyDescent="0.25">
      <c r="A111" s="13" t="s">
        <v>65</v>
      </c>
      <c r="B111" s="14" t="s">
        <v>87</v>
      </c>
      <c r="C111" s="11"/>
      <c r="D111" s="28">
        <f>D89</f>
        <v>0</v>
      </c>
    </row>
    <row r="112" spans="1:4" x14ac:dyDescent="0.25">
      <c r="A112" s="13" t="s">
        <v>75</v>
      </c>
      <c r="B112" s="14" t="s">
        <v>88</v>
      </c>
      <c r="C112" s="11"/>
      <c r="D112" s="28">
        <f>D98</f>
        <v>0</v>
      </c>
    </row>
    <row r="113" spans="1:4" x14ac:dyDescent="0.25">
      <c r="A113" s="13" t="s">
        <v>82</v>
      </c>
      <c r="B113" s="14" t="s">
        <v>89</v>
      </c>
      <c r="C113" s="11"/>
      <c r="D113" s="28">
        <f>D105</f>
        <v>0</v>
      </c>
    </row>
    <row r="114" spans="1:4" ht="16.5" customHeight="1" x14ac:dyDescent="0.25">
      <c r="A114" s="129" t="s">
        <v>20</v>
      </c>
      <c r="B114" s="129"/>
      <c r="C114" s="11"/>
      <c r="D114" s="27">
        <f>SUM(D111:D113)</f>
        <v>0</v>
      </c>
    </row>
    <row r="115" spans="1:4" x14ac:dyDescent="0.25">
      <c r="A115" s="8"/>
      <c r="B115" s="8"/>
      <c r="C115" s="8"/>
      <c r="D115" s="8"/>
    </row>
    <row r="116" spans="1:4" x14ac:dyDescent="0.25">
      <c r="A116" s="8"/>
      <c r="B116" s="8"/>
      <c r="C116" s="8"/>
      <c r="D116" s="8"/>
    </row>
    <row r="117" spans="1:4" x14ac:dyDescent="0.25">
      <c r="A117" s="130" t="s">
        <v>90</v>
      </c>
      <c r="B117" s="130"/>
      <c r="C117" s="130"/>
      <c r="D117" s="8"/>
    </row>
    <row r="118" spans="1:4" x14ac:dyDescent="0.25">
      <c r="A118" s="8"/>
      <c r="B118" s="8"/>
      <c r="C118" s="8"/>
      <c r="D118" s="8"/>
    </row>
    <row r="119" spans="1:4" x14ac:dyDescent="0.25">
      <c r="A119" s="9">
        <v>5</v>
      </c>
      <c r="B119" s="48" t="s">
        <v>91</v>
      </c>
      <c r="C119" s="11"/>
      <c r="D119" s="12" t="s">
        <v>7</v>
      </c>
    </row>
    <row r="120" spans="1:4" x14ac:dyDescent="0.25">
      <c r="A120" s="13" t="s">
        <v>8</v>
      </c>
      <c r="B120" s="14" t="s">
        <v>92</v>
      </c>
      <c r="C120" s="11"/>
      <c r="D120" s="27">
        <f>UNIFORME!F12</f>
        <v>0</v>
      </c>
    </row>
    <row r="121" spans="1:4" x14ac:dyDescent="0.25">
      <c r="A121" s="13" t="s">
        <v>10</v>
      </c>
      <c r="B121" s="14" t="s">
        <v>93</v>
      </c>
      <c r="C121" s="11"/>
      <c r="D121" s="26">
        <v>0</v>
      </c>
    </row>
    <row r="122" spans="1:4" x14ac:dyDescent="0.25">
      <c r="A122" s="13" t="s">
        <v>94</v>
      </c>
      <c r="B122" s="14" t="s">
        <v>19</v>
      </c>
      <c r="C122" s="11"/>
      <c r="D122" s="26">
        <v>0</v>
      </c>
    </row>
    <row r="123" spans="1:4" ht="15.75" customHeight="1" x14ac:dyDescent="0.25">
      <c r="A123" s="129" t="s">
        <v>41</v>
      </c>
      <c r="B123" s="129"/>
      <c r="C123" s="11"/>
      <c r="D123" s="27">
        <f>SUM(D120:D122)</f>
        <v>0</v>
      </c>
    </row>
    <row r="124" spans="1:4" x14ac:dyDescent="0.25">
      <c r="A124" s="8"/>
      <c r="B124" s="8"/>
      <c r="C124" s="8"/>
      <c r="D124" s="8"/>
    </row>
    <row r="125" spans="1:4" x14ac:dyDescent="0.25">
      <c r="A125" s="8"/>
      <c r="B125" s="8"/>
      <c r="C125" s="8"/>
      <c r="D125" s="8"/>
    </row>
    <row r="126" spans="1:4" x14ac:dyDescent="0.25">
      <c r="A126" s="130" t="s">
        <v>95</v>
      </c>
      <c r="B126" s="130"/>
      <c r="C126" s="130"/>
      <c r="D126" s="8"/>
    </row>
    <row r="127" spans="1:4" x14ac:dyDescent="0.25">
      <c r="A127" s="8"/>
      <c r="B127" s="8"/>
      <c r="C127" s="8"/>
      <c r="D127" s="8"/>
    </row>
    <row r="128" spans="1:4" x14ac:dyDescent="0.25">
      <c r="A128" s="9">
        <v>6</v>
      </c>
      <c r="B128" s="49" t="s">
        <v>96</v>
      </c>
      <c r="C128" s="12" t="s">
        <v>30</v>
      </c>
      <c r="D128" s="12" t="s">
        <v>7</v>
      </c>
    </row>
    <row r="129" spans="1:4" x14ac:dyDescent="0.25">
      <c r="A129" s="13" t="s">
        <v>8</v>
      </c>
      <c r="B129" s="21" t="s">
        <v>97</v>
      </c>
      <c r="C129" s="50"/>
      <c r="D129" s="51">
        <f>(D17+D60+D74+D114+D123)*C129</f>
        <v>0</v>
      </c>
    </row>
    <row r="130" spans="1:4" x14ac:dyDescent="0.25">
      <c r="A130" s="13" t="s">
        <v>10</v>
      </c>
      <c r="B130" s="21" t="s">
        <v>98</v>
      </c>
      <c r="C130" s="50"/>
      <c r="D130" s="51">
        <f>(D17+D60+D74+D114+D123+D129)*C130</f>
        <v>0</v>
      </c>
    </row>
    <row r="131" spans="1:4" x14ac:dyDescent="0.25">
      <c r="A131" s="13" t="s">
        <v>12</v>
      </c>
      <c r="B131" s="21" t="s">
        <v>99</v>
      </c>
      <c r="C131" s="52">
        <f>1-(SUM(C132:C134))</f>
        <v>1</v>
      </c>
      <c r="D131" s="53">
        <f>(D130+D129+D123+D114+D74+D60+D17)/C131</f>
        <v>0</v>
      </c>
    </row>
    <row r="132" spans="1:4" x14ac:dyDescent="0.25">
      <c r="A132" s="13"/>
      <c r="B132" s="21" t="s">
        <v>100</v>
      </c>
      <c r="C132" s="50"/>
      <c r="D132" s="51">
        <f>D131*C132</f>
        <v>0</v>
      </c>
    </row>
    <row r="133" spans="1:4" x14ac:dyDescent="0.25">
      <c r="A133" s="13"/>
      <c r="B133" s="21" t="s">
        <v>101</v>
      </c>
      <c r="C133" s="50"/>
      <c r="D133" s="51">
        <f>D131*C133</f>
        <v>0</v>
      </c>
    </row>
    <row r="134" spans="1:4" x14ac:dyDescent="0.25">
      <c r="A134" s="13"/>
      <c r="B134" s="21" t="s">
        <v>102</v>
      </c>
      <c r="C134" s="50"/>
      <c r="D134" s="51">
        <f>D131*C134</f>
        <v>0</v>
      </c>
    </row>
    <row r="135" spans="1:4" ht="16.5" customHeight="1" x14ac:dyDescent="0.25">
      <c r="A135" s="132" t="s">
        <v>41</v>
      </c>
      <c r="B135" s="132"/>
      <c r="C135" s="24"/>
      <c r="D135" s="51">
        <f>D129+D130+D132+D134</f>
        <v>0</v>
      </c>
    </row>
    <row r="136" spans="1:4" x14ac:dyDescent="0.25">
      <c r="A136" s="8"/>
      <c r="B136" s="8"/>
      <c r="C136" s="8"/>
      <c r="D136" s="8"/>
    </row>
    <row r="137" spans="1:4" x14ac:dyDescent="0.25">
      <c r="A137" s="8"/>
      <c r="B137" s="8"/>
      <c r="C137" s="8"/>
      <c r="D137" s="8"/>
    </row>
    <row r="138" spans="1:4" x14ac:dyDescent="0.25">
      <c r="A138" s="130" t="s">
        <v>103</v>
      </c>
      <c r="B138" s="130"/>
      <c r="C138" s="130"/>
      <c r="D138" s="8"/>
    </row>
    <row r="139" spans="1:4" x14ac:dyDescent="0.25">
      <c r="A139" s="8"/>
      <c r="B139" s="8"/>
      <c r="C139" s="8"/>
      <c r="D139" s="8"/>
    </row>
    <row r="140" spans="1:4" ht="31.5" x14ac:dyDescent="0.25">
      <c r="A140" s="9"/>
      <c r="B140" s="100" t="s">
        <v>104</v>
      </c>
      <c r="C140" s="11"/>
      <c r="D140" s="12" t="s">
        <v>7</v>
      </c>
    </row>
    <row r="141" spans="1:4" x14ac:dyDescent="0.25">
      <c r="A141" s="54" t="s">
        <v>8</v>
      </c>
      <c r="B141" s="14" t="s">
        <v>5</v>
      </c>
      <c r="C141" s="11"/>
      <c r="D141" s="55">
        <f>D17</f>
        <v>0</v>
      </c>
    </row>
    <row r="142" spans="1:4" x14ac:dyDescent="0.25">
      <c r="A142" s="54" t="s">
        <v>10</v>
      </c>
      <c r="B142" s="14" t="s">
        <v>21</v>
      </c>
      <c r="C142" s="11"/>
      <c r="D142" s="56">
        <f>D60</f>
        <v>0</v>
      </c>
    </row>
    <row r="143" spans="1:4" x14ac:dyDescent="0.25">
      <c r="A143" s="54" t="s">
        <v>12</v>
      </c>
      <c r="B143" s="14" t="s">
        <v>53</v>
      </c>
      <c r="C143" s="11"/>
      <c r="D143" s="56">
        <f>D74</f>
        <v>0</v>
      </c>
    </row>
    <row r="144" spans="1:4" x14ac:dyDescent="0.25">
      <c r="A144" s="54" t="s">
        <v>14</v>
      </c>
      <c r="B144" s="14" t="s">
        <v>63</v>
      </c>
      <c r="C144" s="11"/>
      <c r="D144" s="55">
        <f>D114</f>
        <v>0</v>
      </c>
    </row>
    <row r="145" spans="1:4" x14ac:dyDescent="0.25">
      <c r="A145" s="54" t="s">
        <v>16</v>
      </c>
      <c r="B145" s="14" t="s">
        <v>90</v>
      </c>
      <c r="C145" s="11"/>
      <c r="D145" s="55">
        <f>D123</f>
        <v>0</v>
      </c>
    </row>
    <row r="146" spans="1:4" ht="15.75" customHeight="1" x14ac:dyDescent="0.25">
      <c r="A146" s="129" t="s">
        <v>105</v>
      </c>
      <c r="B146" s="129"/>
      <c r="C146" s="11"/>
      <c r="D146" s="55">
        <f>SUM(D141:D145)</f>
        <v>0</v>
      </c>
    </row>
    <row r="147" spans="1:4" x14ac:dyDescent="0.25">
      <c r="A147" s="54" t="s">
        <v>36</v>
      </c>
      <c r="B147" s="14" t="s">
        <v>106</v>
      </c>
      <c r="C147" s="11"/>
      <c r="D147" s="56">
        <f>D135</f>
        <v>0</v>
      </c>
    </row>
    <row r="148" spans="1:4" ht="15.75" customHeight="1" x14ac:dyDescent="0.25">
      <c r="A148" s="129" t="s">
        <v>107</v>
      </c>
      <c r="B148" s="129"/>
      <c r="C148" s="11"/>
      <c r="D148" s="55">
        <f>SUM(D146:D147)</f>
        <v>0</v>
      </c>
    </row>
  </sheetData>
  <mergeCells count="33">
    <mergeCell ref="A138:C138"/>
    <mergeCell ref="A17:B17"/>
    <mergeCell ref="A20:D20"/>
    <mergeCell ref="A22:D22"/>
    <mergeCell ref="A27:B27"/>
    <mergeCell ref="A89:B89"/>
    <mergeCell ref="A30:D30"/>
    <mergeCell ref="A41:B41"/>
    <mergeCell ref="A44:C44"/>
    <mergeCell ref="A51:B51"/>
    <mergeCell ref="A54:C54"/>
    <mergeCell ref="A117:C117"/>
    <mergeCell ref="A3:D3"/>
    <mergeCell ref="A4:D4"/>
    <mergeCell ref="A5:D5"/>
    <mergeCell ref="C6:D6"/>
    <mergeCell ref="A7:D7"/>
    <mergeCell ref="E89:O89"/>
    <mergeCell ref="A146:B146"/>
    <mergeCell ref="A148:B148"/>
    <mergeCell ref="A60:B60"/>
    <mergeCell ref="A63:C63"/>
    <mergeCell ref="A74:B74"/>
    <mergeCell ref="A77:C77"/>
    <mergeCell ref="A80:C80"/>
    <mergeCell ref="A91:C91"/>
    <mergeCell ref="A101:C101"/>
    <mergeCell ref="A123:B123"/>
    <mergeCell ref="A126:C126"/>
    <mergeCell ref="A135:B135"/>
    <mergeCell ref="A105:B105"/>
    <mergeCell ref="A108:C108"/>
    <mergeCell ref="A114:B114"/>
  </mergeCells>
  <pageMargins left="0.51181102362204722" right="0.51181102362204722" top="0.78740157480314965" bottom="0.78740157480314965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8"/>
  <sheetViews>
    <sheetView showGridLines="0" tabSelected="1" zoomScaleNormal="100" workbookViewId="0">
      <selection activeCell="L21" sqref="L21"/>
    </sheetView>
  </sheetViews>
  <sheetFormatPr defaultColWidth="9.140625" defaultRowHeight="15.75" x14ac:dyDescent="0.25"/>
  <cols>
    <col min="1" max="1" width="9.140625" style="5" customWidth="1"/>
    <col min="2" max="2" width="72.140625" style="5" customWidth="1"/>
    <col min="3" max="3" width="18.7109375" style="5" customWidth="1"/>
    <col min="4" max="4" width="24.42578125" style="5" customWidth="1"/>
    <col min="5" max="16384" width="9.140625" style="5"/>
  </cols>
  <sheetData>
    <row r="1" spans="1:4" x14ac:dyDescent="0.25">
      <c r="A1" s="6" t="s">
        <v>0</v>
      </c>
      <c r="B1" s="6"/>
      <c r="C1" s="6"/>
      <c r="D1" s="6"/>
    </row>
    <row r="2" spans="1:4" x14ac:dyDescent="0.25">
      <c r="A2" s="7"/>
      <c r="B2" s="7"/>
      <c r="C2" s="7"/>
      <c r="D2" s="7"/>
    </row>
    <row r="3" spans="1:4" x14ac:dyDescent="0.25">
      <c r="A3" s="133" t="s">
        <v>194</v>
      </c>
      <c r="B3" s="133"/>
      <c r="C3" s="133"/>
      <c r="D3" s="133"/>
    </row>
    <row r="4" spans="1:4" x14ac:dyDescent="0.25">
      <c r="A4" s="134" t="s">
        <v>1</v>
      </c>
      <c r="B4" s="134"/>
      <c r="C4" s="134"/>
      <c r="D4" s="134"/>
    </row>
    <row r="5" spans="1:4" x14ac:dyDescent="0.25">
      <c r="A5" s="134" t="s">
        <v>2</v>
      </c>
      <c r="B5" s="134"/>
      <c r="C5" s="134"/>
      <c r="D5" s="134"/>
    </row>
    <row r="6" spans="1:4" x14ac:dyDescent="0.25">
      <c r="A6" s="57" t="s">
        <v>3</v>
      </c>
      <c r="B6" s="57"/>
      <c r="C6" s="135" t="s">
        <v>108</v>
      </c>
      <c r="D6" s="136"/>
    </row>
    <row r="7" spans="1:4" x14ac:dyDescent="0.25">
      <c r="A7" s="137" t="s">
        <v>5</v>
      </c>
      <c r="B7" s="137"/>
      <c r="C7" s="137"/>
      <c r="D7" s="137"/>
    </row>
    <row r="8" spans="1:4" x14ac:dyDescent="0.25">
      <c r="A8" s="8"/>
      <c r="B8" s="8"/>
      <c r="C8" s="8"/>
      <c r="D8" s="8"/>
    </row>
    <row r="9" spans="1:4" x14ac:dyDescent="0.25">
      <c r="A9" s="9">
        <v>1</v>
      </c>
      <c r="B9" s="10" t="s">
        <v>6</v>
      </c>
      <c r="C9" s="11"/>
      <c r="D9" s="12" t="s">
        <v>7</v>
      </c>
    </row>
    <row r="10" spans="1:4" x14ac:dyDescent="0.25">
      <c r="A10" s="13" t="s">
        <v>8</v>
      </c>
      <c r="B10" s="14" t="s">
        <v>9</v>
      </c>
      <c r="C10" s="11"/>
      <c r="D10" s="15"/>
    </row>
    <row r="11" spans="1:4" x14ac:dyDescent="0.25">
      <c r="A11" s="13" t="s">
        <v>10</v>
      </c>
      <c r="B11" s="14" t="s">
        <v>11</v>
      </c>
      <c r="C11" s="16"/>
      <c r="D11" s="15">
        <f>D10*C11</f>
        <v>0</v>
      </c>
    </row>
    <row r="12" spans="1:4" x14ac:dyDescent="0.25">
      <c r="A12" s="13" t="s">
        <v>12</v>
      </c>
      <c r="B12" s="14" t="s">
        <v>13</v>
      </c>
      <c r="C12" s="11"/>
      <c r="D12" s="15"/>
    </row>
    <row r="13" spans="1:4" x14ac:dyDescent="0.25">
      <c r="A13" s="13" t="s">
        <v>14</v>
      </c>
      <c r="B13" s="14" t="s">
        <v>15</v>
      </c>
      <c r="C13" s="17"/>
      <c r="D13" s="15">
        <f>((D10+D11)/220*0.2)*C13</f>
        <v>0</v>
      </c>
    </row>
    <row r="14" spans="1:4" x14ac:dyDescent="0.25">
      <c r="A14" s="13" t="s">
        <v>16</v>
      </c>
      <c r="B14" s="14" t="s">
        <v>17</v>
      </c>
      <c r="C14" s="11"/>
      <c r="D14" s="15">
        <f>PRODUCT(((C13/52.5)*60)-C13)*(((D10+D11)/220*1.2))</f>
        <v>0</v>
      </c>
    </row>
    <row r="15" spans="1:4" x14ac:dyDescent="0.25">
      <c r="A15" s="13"/>
      <c r="B15" s="14"/>
      <c r="C15" s="11"/>
      <c r="D15" s="15"/>
    </row>
    <row r="16" spans="1:4" x14ac:dyDescent="0.25">
      <c r="A16" s="13" t="s">
        <v>18</v>
      </c>
      <c r="B16" s="14" t="s">
        <v>19</v>
      </c>
      <c r="C16" s="11"/>
      <c r="D16" s="15"/>
    </row>
    <row r="17" spans="1:4" ht="16.5" customHeight="1" x14ac:dyDescent="0.25">
      <c r="A17" s="129" t="s">
        <v>20</v>
      </c>
      <c r="B17" s="129"/>
      <c r="C17" s="11"/>
      <c r="D17" s="18">
        <f>SUM(D10:D14)+D16</f>
        <v>0</v>
      </c>
    </row>
    <row r="18" spans="1:4" x14ac:dyDescent="0.25">
      <c r="A18" s="8"/>
      <c r="B18" s="8"/>
      <c r="C18" s="8"/>
      <c r="D18" s="8"/>
    </row>
    <row r="19" spans="1:4" x14ac:dyDescent="0.25">
      <c r="A19" s="8"/>
      <c r="B19" s="8"/>
      <c r="C19" s="8"/>
      <c r="D19" s="8"/>
    </row>
    <row r="20" spans="1:4" x14ac:dyDescent="0.25">
      <c r="A20" s="130" t="s">
        <v>21</v>
      </c>
      <c r="B20" s="130"/>
      <c r="C20" s="130"/>
      <c r="D20" s="130"/>
    </row>
    <row r="21" spans="1:4" x14ac:dyDescent="0.25">
      <c r="A21" s="19"/>
      <c r="B21" s="8"/>
      <c r="C21" s="8"/>
      <c r="D21" s="8"/>
    </row>
    <row r="22" spans="1:4" x14ac:dyDescent="0.25">
      <c r="A22" s="131" t="s">
        <v>22</v>
      </c>
      <c r="B22" s="131"/>
      <c r="C22" s="131"/>
      <c r="D22" s="131"/>
    </row>
    <row r="23" spans="1:4" x14ac:dyDescent="0.25">
      <c r="A23" s="8"/>
      <c r="B23" s="8"/>
      <c r="C23" s="8"/>
      <c r="D23" s="8"/>
    </row>
    <row r="24" spans="1:4" x14ac:dyDescent="0.25">
      <c r="A24" s="9" t="s">
        <v>23</v>
      </c>
      <c r="B24" s="10" t="s">
        <v>24</v>
      </c>
      <c r="C24" s="11"/>
      <c r="D24" s="12" t="s">
        <v>7</v>
      </c>
    </row>
    <row r="25" spans="1:4" x14ac:dyDescent="0.25">
      <c r="A25" s="13" t="s">
        <v>8</v>
      </c>
      <c r="B25" s="14" t="s">
        <v>25</v>
      </c>
      <c r="C25" s="11"/>
      <c r="D25" s="20">
        <f>D17/12</f>
        <v>0</v>
      </c>
    </row>
    <row r="26" spans="1:4" x14ac:dyDescent="0.25">
      <c r="A26" s="13" t="s">
        <v>10</v>
      </c>
      <c r="B26" s="14" t="s">
        <v>26</v>
      </c>
      <c r="C26" s="11"/>
      <c r="D26" s="20">
        <f>(D17/12)+(D17*1/3/12)</f>
        <v>0</v>
      </c>
    </row>
    <row r="27" spans="1:4" ht="16.5" customHeight="1" x14ac:dyDescent="0.25">
      <c r="A27" s="129" t="s">
        <v>20</v>
      </c>
      <c r="B27" s="129"/>
      <c r="C27" s="11"/>
      <c r="D27" s="20">
        <f>SUM(D25:D26)</f>
        <v>0</v>
      </c>
    </row>
    <row r="28" spans="1:4" x14ac:dyDescent="0.25">
      <c r="A28" s="8"/>
      <c r="B28" s="8"/>
      <c r="C28" s="8"/>
      <c r="D28" s="8"/>
    </row>
    <row r="29" spans="1:4" x14ac:dyDescent="0.25">
      <c r="A29" s="8"/>
      <c r="B29" s="8"/>
      <c r="C29" s="8"/>
      <c r="D29" s="8"/>
    </row>
    <row r="30" spans="1:4" ht="32.25" customHeight="1" x14ac:dyDescent="0.25">
      <c r="A30" s="138" t="s">
        <v>27</v>
      </c>
      <c r="B30" s="138"/>
      <c r="C30" s="138"/>
      <c r="D30" s="138"/>
    </row>
    <row r="31" spans="1:4" x14ac:dyDescent="0.25">
      <c r="A31" s="8"/>
      <c r="B31" s="8"/>
      <c r="C31" s="8"/>
      <c r="D31" s="8"/>
    </row>
    <row r="32" spans="1:4" x14ac:dyDescent="0.25">
      <c r="A32" s="9" t="s">
        <v>28</v>
      </c>
      <c r="B32" s="12" t="s">
        <v>29</v>
      </c>
      <c r="C32" s="12" t="s">
        <v>30</v>
      </c>
      <c r="D32" s="12" t="s">
        <v>7</v>
      </c>
    </row>
    <row r="33" spans="1:4" x14ac:dyDescent="0.25">
      <c r="A33" s="13" t="s">
        <v>8</v>
      </c>
      <c r="B33" s="21" t="s">
        <v>31</v>
      </c>
      <c r="C33" s="22"/>
      <c r="D33" s="20">
        <f t="shared" ref="D33:D40" si="0">($D$17*C33)+($D$27*C33)</f>
        <v>0</v>
      </c>
    </row>
    <row r="34" spans="1:4" x14ac:dyDescent="0.25">
      <c r="A34" s="13" t="s">
        <v>10</v>
      </c>
      <c r="B34" s="21" t="s">
        <v>32</v>
      </c>
      <c r="C34" s="22"/>
      <c r="D34" s="20">
        <f t="shared" si="0"/>
        <v>0</v>
      </c>
    </row>
    <row r="35" spans="1:4" x14ac:dyDescent="0.25">
      <c r="A35" s="13" t="s">
        <v>12</v>
      </c>
      <c r="B35" s="21" t="s">
        <v>33</v>
      </c>
      <c r="C35" s="23"/>
      <c r="D35" s="20">
        <f t="shared" si="0"/>
        <v>0</v>
      </c>
    </row>
    <row r="36" spans="1:4" x14ac:dyDescent="0.25">
      <c r="A36" s="13" t="s">
        <v>14</v>
      </c>
      <c r="B36" s="21" t="s">
        <v>34</v>
      </c>
      <c r="C36" s="22"/>
      <c r="D36" s="20">
        <f t="shared" si="0"/>
        <v>0</v>
      </c>
    </row>
    <row r="37" spans="1:4" x14ac:dyDescent="0.25">
      <c r="A37" s="13" t="s">
        <v>16</v>
      </c>
      <c r="B37" s="21" t="s">
        <v>35</v>
      </c>
      <c r="C37" s="22"/>
      <c r="D37" s="20">
        <f t="shared" si="0"/>
        <v>0</v>
      </c>
    </row>
    <row r="38" spans="1:4" x14ac:dyDescent="0.25">
      <c r="A38" s="13" t="s">
        <v>36</v>
      </c>
      <c r="B38" s="21" t="s">
        <v>37</v>
      </c>
      <c r="C38" s="22"/>
      <c r="D38" s="20">
        <f t="shared" si="0"/>
        <v>0</v>
      </c>
    </row>
    <row r="39" spans="1:4" x14ac:dyDescent="0.25">
      <c r="A39" s="13" t="s">
        <v>18</v>
      </c>
      <c r="B39" s="21" t="s">
        <v>38</v>
      </c>
      <c r="C39" s="22"/>
      <c r="D39" s="20">
        <f t="shared" si="0"/>
        <v>0</v>
      </c>
    </row>
    <row r="40" spans="1:4" x14ac:dyDescent="0.25">
      <c r="A40" s="13" t="s">
        <v>39</v>
      </c>
      <c r="B40" s="21" t="s">
        <v>40</v>
      </c>
      <c r="C40" s="22"/>
      <c r="D40" s="20">
        <f t="shared" si="0"/>
        <v>0</v>
      </c>
    </row>
    <row r="41" spans="1:4" ht="16.5" customHeight="1" x14ac:dyDescent="0.25">
      <c r="A41" s="132" t="s">
        <v>41</v>
      </c>
      <c r="B41" s="132"/>
      <c r="C41" s="24">
        <f>SUM(C33:C40)</f>
        <v>0</v>
      </c>
      <c r="D41" s="20">
        <f>SUM(D33:D40)</f>
        <v>0</v>
      </c>
    </row>
    <row r="42" spans="1:4" x14ac:dyDescent="0.25">
      <c r="A42" s="8"/>
      <c r="B42" s="8"/>
      <c r="C42" s="8"/>
      <c r="D42" s="8"/>
    </row>
    <row r="43" spans="1:4" x14ac:dyDescent="0.25">
      <c r="A43" s="8"/>
      <c r="B43" s="8"/>
      <c r="C43" s="8"/>
      <c r="D43" s="8"/>
    </row>
    <row r="44" spans="1:4" x14ac:dyDescent="0.25">
      <c r="A44" s="131" t="s">
        <v>42</v>
      </c>
      <c r="B44" s="131"/>
      <c r="C44" s="131"/>
      <c r="D44" s="8"/>
    </row>
    <row r="45" spans="1:4" x14ac:dyDescent="0.25">
      <c r="A45" s="8"/>
      <c r="B45" s="8"/>
      <c r="C45" s="8"/>
      <c r="D45" s="8"/>
    </row>
    <row r="46" spans="1:4" x14ac:dyDescent="0.25">
      <c r="A46" s="9" t="s">
        <v>43</v>
      </c>
      <c r="B46" s="10" t="s">
        <v>44</v>
      </c>
      <c r="C46" s="11"/>
      <c r="D46" s="12" t="s">
        <v>7</v>
      </c>
    </row>
    <row r="47" spans="1:4" ht="27" customHeight="1" x14ac:dyDescent="0.25">
      <c r="A47" s="13" t="s">
        <v>8</v>
      </c>
      <c r="B47" s="14" t="s">
        <v>45</v>
      </c>
      <c r="C47" s="25" t="s">
        <v>46</v>
      </c>
      <c r="D47" s="26"/>
    </row>
    <row r="48" spans="1:4" ht="45.75" x14ac:dyDescent="0.25">
      <c r="A48" s="13" t="s">
        <v>10</v>
      </c>
      <c r="B48" s="14" t="s">
        <v>47</v>
      </c>
      <c r="C48" s="25" t="s">
        <v>48</v>
      </c>
      <c r="D48" s="26"/>
    </row>
    <row r="49" spans="1:4" x14ac:dyDescent="0.25">
      <c r="A49" s="13" t="s">
        <v>12</v>
      </c>
      <c r="B49" s="14" t="s">
        <v>49</v>
      </c>
      <c r="C49" s="11"/>
      <c r="D49" s="26"/>
    </row>
    <row r="50" spans="1:4" x14ac:dyDescent="0.25">
      <c r="A50" s="13" t="s">
        <v>14</v>
      </c>
      <c r="B50" s="14" t="s">
        <v>50</v>
      </c>
      <c r="C50" s="11"/>
      <c r="D50" s="26"/>
    </row>
    <row r="51" spans="1:4" ht="16.5" customHeight="1" x14ac:dyDescent="0.25">
      <c r="A51" s="129" t="s">
        <v>20</v>
      </c>
      <c r="B51" s="129"/>
      <c r="C51" s="11"/>
      <c r="D51" s="27">
        <f>SUM(D47:D50)</f>
        <v>0</v>
      </c>
    </row>
    <row r="52" spans="1:4" x14ac:dyDescent="0.25">
      <c r="A52" s="8"/>
      <c r="B52" s="8"/>
      <c r="C52" s="8"/>
      <c r="D52" s="8"/>
    </row>
    <row r="53" spans="1:4" x14ac:dyDescent="0.25">
      <c r="A53" s="8"/>
      <c r="B53" s="8"/>
      <c r="C53" s="8"/>
      <c r="D53" s="8"/>
    </row>
    <row r="54" spans="1:4" x14ac:dyDescent="0.25">
      <c r="A54" s="131" t="s">
        <v>51</v>
      </c>
      <c r="B54" s="131"/>
      <c r="C54" s="131"/>
      <c r="D54" s="8"/>
    </row>
    <row r="55" spans="1:4" x14ac:dyDescent="0.25">
      <c r="A55" s="8"/>
      <c r="B55" s="8"/>
      <c r="C55" s="8"/>
      <c r="D55" s="8"/>
    </row>
    <row r="56" spans="1:4" x14ac:dyDescent="0.25">
      <c r="A56" s="9">
        <v>2</v>
      </c>
      <c r="B56" s="10" t="s">
        <v>52</v>
      </c>
      <c r="C56" s="11"/>
      <c r="D56" s="12" t="s">
        <v>7</v>
      </c>
    </row>
    <row r="57" spans="1:4" x14ac:dyDescent="0.25">
      <c r="A57" s="13" t="s">
        <v>23</v>
      </c>
      <c r="B57" s="14" t="s">
        <v>24</v>
      </c>
      <c r="C57" s="11"/>
      <c r="D57" s="20">
        <f>D27</f>
        <v>0</v>
      </c>
    </row>
    <row r="58" spans="1:4" x14ac:dyDescent="0.25">
      <c r="A58" s="13" t="s">
        <v>28</v>
      </c>
      <c r="B58" s="14" t="s">
        <v>29</v>
      </c>
      <c r="C58" s="11"/>
      <c r="D58" s="20">
        <f>D41</f>
        <v>0</v>
      </c>
    </row>
    <row r="59" spans="1:4" x14ac:dyDescent="0.25">
      <c r="A59" s="13" t="s">
        <v>43</v>
      </c>
      <c r="B59" s="14" t="s">
        <v>44</v>
      </c>
      <c r="C59" s="11"/>
      <c r="D59" s="28">
        <f>D51</f>
        <v>0</v>
      </c>
    </row>
    <row r="60" spans="1:4" ht="16.5" customHeight="1" x14ac:dyDescent="0.25">
      <c r="A60" s="129" t="s">
        <v>20</v>
      </c>
      <c r="B60" s="129"/>
      <c r="C60" s="11"/>
      <c r="D60" s="20">
        <f>SUM(D57:D59)</f>
        <v>0</v>
      </c>
    </row>
    <row r="61" spans="1:4" x14ac:dyDescent="0.25">
      <c r="A61" s="29"/>
      <c r="B61" s="8"/>
      <c r="C61" s="8"/>
      <c r="D61" s="8"/>
    </row>
    <row r="62" spans="1:4" x14ac:dyDescent="0.25">
      <c r="A62" s="8"/>
      <c r="B62" s="8"/>
      <c r="C62" s="8"/>
      <c r="D62" s="8"/>
    </row>
    <row r="63" spans="1:4" x14ac:dyDescent="0.25">
      <c r="A63" s="130" t="s">
        <v>53</v>
      </c>
      <c r="B63" s="130"/>
      <c r="C63" s="130"/>
      <c r="D63" s="8"/>
    </row>
    <row r="64" spans="1:4" x14ac:dyDescent="0.25">
      <c r="A64" s="8"/>
      <c r="B64" s="8"/>
      <c r="C64" s="8"/>
      <c r="D64" s="8"/>
    </row>
    <row r="65" spans="1:4" x14ac:dyDescent="0.25">
      <c r="A65" s="9">
        <v>3</v>
      </c>
      <c r="B65" s="10" t="s">
        <v>54</v>
      </c>
      <c r="C65" s="11" t="s">
        <v>55</v>
      </c>
      <c r="D65" s="12" t="s">
        <v>7</v>
      </c>
    </row>
    <row r="66" spans="1:4" x14ac:dyDescent="0.25">
      <c r="A66" s="13" t="s">
        <v>8</v>
      </c>
      <c r="B66" s="30" t="s">
        <v>56</v>
      </c>
      <c r="C66" s="31"/>
      <c r="D66" s="20">
        <f>(D17/12)*C66</f>
        <v>0</v>
      </c>
    </row>
    <row r="67" spans="1:4" x14ac:dyDescent="0.25">
      <c r="A67" s="13" t="s">
        <v>10</v>
      </c>
      <c r="B67" s="30" t="s">
        <v>57</v>
      </c>
      <c r="C67" s="32"/>
      <c r="D67" s="20">
        <f>(D66*C40)</f>
        <v>0</v>
      </c>
    </row>
    <row r="68" spans="1:4" x14ac:dyDescent="0.25">
      <c r="A68" s="13" t="s">
        <v>12</v>
      </c>
      <c r="B68" s="30" t="s">
        <v>58</v>
      </c>
      <c r="C68" s="32"/>
      <c r="D68" s="33"/>
    </row>
    <row r="69" spans="1:4" x14ac:dyDescent="0.25">
      <c r="A69" s="13" t="s">
        <v>14</v>
      </c>
      <c r="B69" s="30" t="s">
        <v>59</v>
      </c>
      <c r="C69" s="34"/>
      <c r="D69" s="20">
        <f>(((D17/30)/12)*7)*C69</f>
        <v>0</v>
      </c>
    </row>
    <row r="70" spans="1:4" ht="30" x14ac:dyDescent="0.25">
      <c r="A70" s="13" t="s">
        <v>16</v>
      </c>
      <c r="B70" s="30" t="s">
        <v>60</v>
      </c>
      <c r="C70" s="35"/>
      <c r="D70" s="36">
        <f>(D69*C41)</f>
        <v>0</v>
      </c>
    </row>
    <row r="71" spans="1:4" ht="30" x14ac:dyDescent="0.25">
      <c r="A71" s="13" t="s">
        <v>36</v>
      </c>
      <c r="B71" s="30" t="s">
        <v>61</v>
      </c>
      <c r="C71" s="37"/>
      <c r="D71" s="38">
        <f>SUM(D72:D73)</f>
        <v>0</v>
      </c>
    </row>
    <row r="72" spans="1:4" x14ac:dyDescent="0.25">
      <c r="A72" s="39"/>
      <c r="B72" s="30" t="s">
        <v>40</v>
      </c>
      <c r="C72" s="40">
        <v>0.4</v>
      </c>
      <c r="D72" s="20">
        <f>((((D17+D25+D26)*C72))*C40)</f>
        <v>0</v>
      </c>
    </row>
    <row r="73" spans="1:4" x14ac:dyDescent="0.25">
      <c r="A73" s="39"/>
      <c r="B73" s="30" t="s">
        <v>62</v>
      </c>
      <c r="C73" s="41">
        <v>0</v>
      </c>
      <c r="D73" s="20">
        <f>((((D17+D25+D26)*C73))*C40)</f>
        <v>0</v>
      </c>
    </row>
    <row r="74" spans="1:4" ht="16.5" customHeight="1" x14ac:dyDescent="0.25">
      <c r="A74" s="129" t="s">
        <v>20</v>
      </c>
      <c r="B74" s="129"/>
      <c r="C74" s="11"/>
      <c r="D74" s="20">
        <f>D66+D67+D69+D70+D71</f>
        <v>0</v>
      </c>
    </row>
    <row r="75" spans="1:4" x14ac:dyDescent="0.25">
      <c r="A75" s="8"/>
      <c r="B75" s="8"/>
      <c r="C75" s="8"/>
      <c r="D75" s="8"/>
    </row>
    <row r="76" spans="1:4" x14ac:dyDescent="0.25">
      <c r="A76" s="8"/>
      <c r="B76" s="8"/>
      <c r="C76" s="8"/>
      <c r="D76" s="8"/>
    </row>
    <row r="77" spans="1:4" x14ac:dyDescent="0.25">
      <c r="A77" s="130" t="s">
        <v>63</v>
      </c>
      <c r="B77" s="130"/>
      <c r="C77" s="130"/>
      <c r="D77" s="8"/>
    </row>
    <row r="78" spans="1:4" x14ac:dyDescent="0.25">
      <c r="A78" s="8"/>
      <c r="B78" s="8"/>
      <c r="C78" s="8"/>
      <c r="D78" s="8"/>
    </row>
    <row r="79" spans="1:4" x14ac:dyDescent="0.25">
      <c r="A79" s="8"/>
      <c r="B79" s="8"/>
      <c r="C79" s="8"/>
      <c r="D79" s="8"/>
    </row>
    <row r="80" spans="1:4" x14ac:dyDescent="0.25">
      <c r="A80" s="131" t="s">
        <v>64</v>
      </c>
      <c r="B80" s="131"/>
      <c r="C80" s="131"/>
      <c r="D80" s="8"/>
    </row>
    <row r="81" spans="1:16" x14ac:dyDescent="0.25">
      <c r="A81" s="19"/>
      <c r="B81" s="8"/>
      <c r="C81" s="8"/>
      <c r="D81" s="8"/>
    </row>
    <row r="82" spans="1:16" x14ac:dyDescent="0.25">
      <c r="A82" s="9" t="s">
        <v>65</v>
      </c>
      <c r="B82" s="10" t="s">
        <v>66</v>
      </c>
      <c r="C82" s="37" t="s">
        <v>67</v>
      </c>
      <c r="D82" s="12" t="s">
        <v>7</v>
      </c>
    </row>
    <row r="83" spans="1:16" x14ac:dyDescent="0.25">
      <c r="A83" s="13" t="s">
        <v>8</v>
      </c>
      <c r="B83" s="14" t="s">
        <v>68</v>
      </c>
      <c r="C83" s="42">
        <v>30</v>
      </c>
      <c r="D83" s="20">
        <f>(($D$17+$D$27+$D$98+$D$120+$D$51+$D$66+$D$69-$D$47)/30)*C83/12</f>
        <v>0</v>
      </c>
    </row>
    <row r="84" spans="1:16" x14ac:dyDescent="0.25">
      <c r="A84" s="13" t="s">
        <v>10</v>
      </c>
      <c r="B84" s="14" t="s">
        <v>69</v>
      </c>
      <c r="C84" s="43"/>
      <c r="D84" s="20">
        <f>(($D$17+$D$27+$D$98+$D$120+$D$51+$D$66+$D$69-$D$47)/30)*C84/12</f>
        <v>0</v>
      </c>
    </row>
    <row r="85" spans="1:16" x14ac:dyDescent="0.25">
      <c r="A85" s="13" t="s">
        <v>12</v>
      </c>
      <c r="B85" s="14" t="s">
        <v>70</v>
      </c>
      <c r="C85" s="44"/>
      <c r="D85" s="20">
        <f>(($D$17+$D$27+$D$98+$D$120+$D$51+$D$66+$D$69-$D$47)/30)*C85/12</f>
        <v>0</v>
      </c>
    </row>
    <row r="86" spans="1:16" x14ac:dyDescent="0.25">
      <c r="A86" s="13" t="s">
        <v>14</v>
      </c>
      <c r="B86" s="14" t="s">
        <v>71</v>
      </c>
      <c r="C86" s="44"/>
      <c r="D86" s="20">
        <f>(($D$17+$D$27+$D$98+$D$120+$D$51+$D$66+$D$69-$D$47)/30)*C86/12</f>
        <v>0</v>
      </c>
    </row>
    <row r="87" spans="1:16" x14ac:dyDescent="0.25">
      <c r="A87" s="13" t="s">
        <v>16</v>
      </c>
      <c r="B87" s="14" t="s">
        <v>72</v>
      </c>
      <c r="C87" s="45">
        <v>0</v>
      </c>
      <c r="D87" s="20">
        <f>D98</f>
        <v>0</v>
      </c>
    </row>
    <row r="88" spans="1:16" x14ac:dyDescent="0.25">
      <c r="A88" s="13" t="s">
        <v>36</v>
      </c>
      <c r="B88" s="14" t="s">
        <v>73</v>
      </c>
      <c r="C88" s="44"/>
      <c r="D88" s="20">
        <f>(($D$17+$D$27+$D$98+$D$120+$D$51+$D$66+$D$69-$D$47)/30)*C88/12</f>
        <v>0</v>
      </c>
    </row>
    <row r="89" spans="1:16" ht="16.5" customHeight="1" x14ac:dyDescent="0.25">
      <c r="A89" s="129" t="s">
        <v>41</v>
      </c>
      <c r="B89" s="129"/>
      <c r="C89" s="11"/>
      <c r="D89" s="27">
        <f>SUM(D83:D88)-D87</f>
        <v>0</v>
      </c>
      <c r="E89" s="127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</row>
    <row r="90" spans="1:16" x14ac:dyDescent="0.25">
      <c r="A90" s="8"/>
      <c r="B90" s="8"/>
      <c r="C90" s="8"/>
      <c r="D90" s="8"/>
    </row>
    <row r="91" spans="1:16" x14ac:dyDescent="0.25">
      <c r="A91" s="131" t="s">
        <v>74</v>
      </c>
      <c r="B91" s="131"/>
      <c r="C91" s="131"/>
      <c r="D91" s="8"/>
    </row>
    <row r="92" spans="1:16" x14ac:dyDescent="0.25">
      <c r="A92" s="8"/>
      <c r="B92" s="8"/>
      <c r="C92" s="8"/>
      <c r="D92" s="8"/>
    </row>
    <row r="93" spans="1:16" x14ac:dyDescent="0.25">
      <c r="A93" s="9" t="s">
        <v>75</v>
      </c>
      <c r="B93" s="10" t="s">
        <v>66</v>
      </c>
      <c r="C93" s="37" t="s">
        <v>55</v>
      </c>
      <c r="D93" s="12" t="s">
        <v>7</v>
      </c>
    </row>
    <row r="94" spans="1:16" x14ac:dyDescent="0.25">
      <c r="A94" s="13" t="s">
        <v>8</v>
      </c>
      <c r="B94" s="14" t="s">
        <v>76</v>
      </c>
      <c r="C94" s="46"/>
      <c r="D94" s="20">
        <f>(((D17+1/3*D17)*4/12))/12*C94</f>
        <v>0</v>
      </c>
    </row>
    <row r="95" spans="1:16" ht="30" x14ac:dyDescent="0.25">
      <c r="A95" s="13" t="s">
        <v>10</v>
      </c>
      <c r="B95" s="14" t="s">
        <v>77</v>
      </c>
      <c r="C95" s="47">
        <v>0</v>
      </c>
      <c r="D95" s="20">
        <f>D94*C41</f>
        <v>0</v>
      </c>
    </row>
    <row r="96" spans="1:16" ht="30" x14ac:dyDescent="0.25">
      <c r="A96" s="13" t="s">
        <v>12</v>
      </c>
      <c r="B96" s="14" t="s">
        <v>78</v>
      </c>
      <c r="C96" s="47">
        <v>0</v>
      </c>
      <c r="D96" s="20">
        <f>(((D17+D17/12)*(4/12)*C94)*C41)</f>
        <v>0</v>
      </c>
    </row>
    <row r="97" spans="1:4" x14ac:dyDescent="0.25">
      <c r="A97" s="13" t="s">
        <v>14</v>
      </c>
      <c r="B97" s="14" t="s">
        <v>79</v>
      </c>
      <c r="C97" s="47">
        <v>0</v>
      </c>
      <c r="D97" s="20">
        <v>0</v>
      </c>
    </row>
    <row r="98" spans="1:4" x14ac:dyDescent="0.25">
      <c r="A98" s="13"/>
      <c r="B98" s="14" t="s">
        <v>80</v>
      </c>
      <c r="C98" s="47"/>
      <c r="D98" s="20">
        <f>SUM(D94:D97)</f>
        <v>0</v>
      </c>
    </row>
    <row r="99" spans="1:4" x14ac:dyDescent="0.25">
      <c r="A99" s="8"/>
      <c r="B99" s="8"/>
      <c r="C99" s="8"/>
      <c r="D99" s="8"/>
    </row>
    <row r="100" spans="1:4" x14ac:dyDescent="0.25">
      <c r="A100" s="8"/>
      <c r="B100" s="8"/>
      <c r="C100" s="8"/>
      <c r="D100" s="8"/>
    </row>
    <row r="101" spans="1:4" x14ac:dyDescent="0.25">
      <c r="A101" s="131" t="s">
        <v>81</v>
      </c>
      <c r="B101" s="131"/>
      <c r="C101" s="131"/>
      <c r="D101" s="8"/>
    </row>
    <row r="102" spans="1:4" x14ac:dyDescent="0.25">
      <c r="A102" s="19"/>
      <c r="B102" s="8"/>
      <c r="C102" s="8"/>
      <c r="D102" s="8"/>
    </row>
    <row r="103" spans="1:4" x14ac:dyDescent="0.25">
      <c r="A103" s="9" t="s">
        <v>82</v>
      </c>
      <c r="B103" s="10" t="s">
        <v>83</v>
      </c>
      <c r="C103" s="11"/>
      <c r="D103" s="12" t="s">
        <v>7</v>
      </c>
    </row>
    <row r="104" spans="1:4" x14ac:dyDescent="0.25">
      <c r="A104" s="13" t="s">
        <v>8</v>
      </c>
      <c r="B104" s="14" t="s">
        <v>84</v>
      </c>
      <c r="C104" s="11"/>
      <c r="D104" s="97"/>
    </row>
    <row r="105" spans="1:4" ht="16.5" customHeight="1" x14ac:dyDescent="0.25">
      <c r="A105" s="129" t="s">
        <v>20</v>
      </c>
      <c r="B105" s="129"/>
      <c r="C105" s="11"/>
      <c r="D105" s="27">
        <f>D104</f>
        <v>0</v>
      </c>
    </row>
    <row r="106" spans="1:4" x14ac:dyDescent="0.25">
      <c r="A106" s="8"/>
      <c r="B106" s="8"/>
      <c r="C106" s="8"/>
      <c r="D106" s="8"/>
    </row>
    <row r="107" spans="1:4" x14ac:dyDescent="0.25">
      <c r="A107" s="8"/>
      <c r="B107" s="8"/>
      <c r="C107" s="8"/>
      <c r="D107" s="8"/>
    </row>
    <row r="108" spans="1:4" x14ac:dyDescent="0.25">
      <c r="A108" s="131" t="s">
        <v>85</v>
      </c>
      <c r="B108" s="131"/>
      <c r="C108" s="131"/>
      <c r="D108" s="8"/>
    </row>
    <row r="109" spans="1:4" x14ac:dyDescent="0.25">
      <c r="A109" s="19"/>
      <c r="B109" s="8"/>
      <c r="C109" s="8"/>
      <c r="D109" s="8"/>
    </row>
    <row r="110" spans="1:4" x14ac:dyDescent="0.25">
      <c r="A110" s="9">
        <v>4</v>
      </c>
      <c r="B110" s="10" t="s">
        <v>86</v>
      </c>
      <c r="C110" s="11"/>
      <c r="D110" s="12" t="s">
        <v>7</v>
      </c>
    </row>
    <row r="111" spans="1:4" x14ac:dyDescent="0.25">
      <c r="A111" s="13" t="s">
        <v>65</v>
      </c>
      <c r="B111" s="14" t="s">
        <v>87</v>
      </c>
      <c r="C111" s="11"/>
      <c r="D111" s="28">
        <f>D89</f>
        <v>0</v>
      </c>
    </row>
    <row r="112" spans="1:4" x14ac:dyDescent="0.25">
      <c r="A112" s="13" t="s">
        <v>75</v>
      </c>
      <c r="B112" s="14" t="s">
        <v>88</v>
      </c>
      <c r="C112" s="11"/>
      <c r="D112" s="28">
        <f>D98</f>
        <v>0</v>
      </c>
    </row>
    <row r="113" spans="1:4" x14ac:dyDescent="0.25">
      <c r="A113" s="13" t="s">
        <v>82</v>
      </c>
      <c r="B113" s="14" t="s">
        <v>89</v>
      </c>
      <c r="C113" s="11"/>
      <c r="D113" s="28">
        <f>D105</f>
        <v>0</v>
      </c>
    </row>
    <row r="114" spans="1:4" ht="15.75" customHeight="1" x14ac:dyDescent="0.25">
      <c r="A114" s="129" t="s">
        <v>20</v>
      </c>
      <c r="B114" s="129"/>
      <c r="C114" s="11"/>
      <c r="D114" s="27">
        <f>SUM(D111:D113)</f>
        <v>0</v>
      </c>
    </row>
    <row r="115" spans="1:4" x14ac:dyDescent="0.25">
      <c r="A115" s="8"/>
      <c r="B115" s="8"/>
      <c r="C115" s="8"/>
      <c r="D115" s="8"/>
    </row>
    <row r="116" spans="1:4" x14ac:dyDescent="0.25">
      <c r="A116" s="8"/>
      <c r="B116" s="8"/>
      <c r="C116" s="8"/>
      <c r="D116" s="8"/>
    </row>
    <row r="117" spans="1:4" x14ac:dyDescent="0.25">
      <c r="A117" s="130" t="s">
        <v>90</v>
      </c>
      <c r="B117" s="130"/>
      <c r="C117" s="130"/>
      <c r="D117" s="8"/>
    </row>
    <row r="118" spans="1:4" x14ac:dyDescent="0.25">
      <c r="A118" s="8"/>
      <c r="B118" s="8"/>
      <c r="C118" s="8"/>
      <c r="D118" s="8"/>
    </row>
    <row r="119" spans="1:4" x14ac:dyDescent="0.25">
      <c r="A119" s="9">
        <v>5</v>
      </c>
      <c r="B119" s="48" t="s">
        <v>91</v>
      </c>
      <c r="C119" s="11"/>
      <c r="D119" s="12" t="s">
        <v>7</v>
      </c>
    </row>
    <row r="120" spans="1:4" x14ac:dyDescent="0.25">
      <c r="A120" s="13" t="s">
        <v>8</v>
      </c>
      <c r="B120" s="14" t="s">
        <v>92</v>
      </c>
      <c r="C120" s="11"/>
      <c r="D120" s="27">
        <f>UNIFORME!F22</f>
        <v>0</v>
      </c>
    </row>
    <row r="121" spans="1:4" x14ac:dyDescent="0.25">
      <c r="A121" s="13" t="s">
        <v>10</v>
      </c>
      <c r="B121" s="14" t="s">
        <v>93</v>
      </c>
      <c r="C121" s="11"/>
      <c r="D121" s="26">
        <v>0</v>
      </c>
    </row>
    <row r="122" spans="1:4" x14ac:dyDescent="0.25">
      <c r="A122" s="13" t="s">
        <v>12</v>
      </c>
      <c r="B122" s="14" t="s">
        <v>19</v>
      </c>
      <c r="C122" s="11"/>
      <c r="D122" s="26">
        <v>0</v>
      </c>
    </row>
    <row r="123" spans="1:4" ht="16.5" customHeight="1" x14ac:dyDescent="0.25">
      <c r="A123" s="129" t="s">
        <v>41</v>
      </c>
      <c r="B123" s="129"/>
      <c r="C123" s="11"/>
      <c r="D123" s="27">
        <f>SUM(D120:D122)</f>
        <v>0</v>
      </c>
    </row>
    <row r="124" spans="1:4" x14ac:dyDescent="0.25">
      <c r="A124" s="8"/>
      <c r="B124" s="8"/>
      <c r="C124" s="8"/>
      <c r="D124" s="8"/>
    </row>
    <row r="125" spans="1:4" x14ac:dyDescent="0.25">
      <c r="A125" s="8"/>
      <c r="B125" s="8"/>
      <c r="C125" s="8"/>
      <c r="D125" s="8"/>
    </row>
    <row r="126" spans="1:4" x14ac:dyDescent="0.25">
      <c r="A126" s="130" t="s">
        <v>95</v>
      </c>
      <c r="B126" s="130"/>
      <c r="C126" s="130"/>
      <c r="D126" s="8"/>
    </row>
    <row r="127" spans="1:4" x14ac:dyDescent="0.25">
      <c r="A127" s="8"/>
      <c r="B127" s="8"/>
      <c r="C127" s="8"/>
      <c r="D127" s="8"/>
    </row>
    <row r="128" spans="1:4" x14ac:dyDescent="0.25">
      <c r="A128" s="9">
        <v>6</v>
      </c>
      <c r="B128" s="49" t="s">
        <v>96</v>
      </c>
      <c r="C128" s="12" t="s">
        <v>30</v>
      </c>
      <c r="D128" s="12" t="s">
        <v>7</v>
      </c>
    </row>
    <row r="129" spans="1:4" x14ac:dyDescent="0.25">
      <c r="A129" s="13" t="s">
        <v>8</v>
      </c>
      <c r="B129" s="21" t="s">
        <v>97</v>
      </c>
      <c r="C129" s="50"/>
      <c r="D129" s="51">
        <f>(D17+D60+D74+D114+D123)*C129</f>
        <v>0</v>
      </c>
    </row>
    <row r="130" spans="1:4" x14ac:dyDescent="0.25">
      <c r="A130" s="13" t="s">
        <v>10</v>
      </c>
      <c r="B130" s="21" t="s">
        <v>98</v>
      </c>
      <c r="C130" s="50"/>
      <c r="D130" s="51">
        <f>(D17+D60+D74+D114+D123+D129)*C130</f>
        <v>0</v>
      </c>
    </row>
    <row r="131" spans="1:4" x14ac:dyDescent="0.25">
      <c r="A131" s="13" t="s">
        <v>12</v>
      </c>
      <c r="B131" s="21" t="s">
        <v>99</v>
      </c>
      <c r="C131" s="52">
        <f>1-(SUM(C132:C134))</f>
        <v>1</v>
      </c>
      <c r="D131" s="53">
        <f>(D130+D129+D123+D114+D74+D60+D17)/C131</f>
        <v>0</v>
      </c>
    </row>
    <row r="132" spans="1:4" x14ac:dyDescent="0.25">
      <c r="A132" s="13"/>
      <c r="B132" s="21" t="s">
        <v>100</v>
      </c>
      <c r="C132" s="50"/>
      <c r="D132" s="51">
        <f>D131*C132</f>
        <v>0</v>
      </c>
    </row>
    <row r="133" spans="1:4" x14ac:dyDescent="0.25">
      <c r="A133" s="13"/>
      <c r="B133" s="21" t="s">
        <v>101</v>
      </c>
      <c r="C133" s="50"/>
      <c r="D133" s="51">
        <f>D131*C133</f>
        <v>0</v>
      </c>
    </row>
    <row r="134" spans="1:4" x14ac:dyDescent="0.25">
      <c r="A134" s="13"/>
      <c r="B134" s="21" t="s">
        <v>102</v>
      </c>
      <c r="C134" s="50"/>
      <c r="D134" s="51">
        <f>D131*C134</f>
        <v>0</v>
      </c>
    </row>
    <row r="135" spans="1:4" ht="16.5" customHeight="1" x14ac:dyDescent="0.25">
      <c r="A135" s="132" t="s">
        <v>41</v>
      </c>
      <c r="B135" s="132"/>
      <c r="C135" s="24"/>
      <c r="D135" s="51">
        <f>D129+D130+D132+D134</f>
        <v>0</v>
      </c>
    </row>
    <row r="136" spans="1:4" x14ac:dyDescent="0.25">
      <c r="A136" s="8"/>
      <c r="B136" s="8"/>
      <c r="C136" s="8"/>
      <c r="D136" s="8"/>
    </row>
    <row r="137" spans="1:4" x14ac:dyDescent="0.25">
      <c r="A137" s="8"/>
      <c r="B137" s="8"/>
      <c r="C137" s="8"/>
      <c r="D137" s="8"/>
    </row>
    <row r="138" spans="1:4" x14ac:dyDescent="0.25">
      <c r="A138" s="130" t="s">
        <v>103</v>
      </c>
      <c r="B138" s="130"/>
      <c r="C138" s="130"/>
      <c r="D138" s="8"/>
    </row>
    <row r="139" spans="1:4" x14ac:dyDescent="0.25">
      <c r="A139" s="8"/>
      <c r="B139" s="8"/>
      <c r="C139" s="8"/>
      <c r="D139" s="8"/>
    </row>
    <row r="140" spans="1:4" ht="31.5" x14ac:dyDescent="0.25">
      <c r="A140" s="9"/>
      <c r="B140" s="10" t="s">
        <v>104</v>
      </c>
      <c r="C140" s="11"/>
      <c r="D140" s="12" t="s">
        <v>7</v>
      </c>
    </row>
    <row r="141" spans="1:4" x14ac:dyDescent="0.25">
      <c r="A141" s="54" t="s">
        <v>8</v>
      </c>
      <c r="B141" s="14" t="s">
        <v>5</v>
      </c>
      <c r="C141" s="11"/>
      <c r="D141" s="55">
        <f>D17</f>
        <v>0</v>
      </c>
    </row>
    <row r="142" spans="1:4" x14ac:dyDescent="0.25">
      <c r="A142" s="54" t="s">
        <v>10</v>
      </c>
      <c r="B142" s="14" t="s">
        <v>21</v>
      </c>
      <c r="C142" s="11"/>
      <c r="D142" s="56">
        <f>D60</f>
        <v>0</v>
      </c>
    </row>
    <row r="143" spans="1:4" x14ac:dyDescent="0.25">
      <c r="A143" s="54" t="s">
        <v>12</v>
      </c>
      <c r="B143" s="14" t="s">
        <v>53</v>
      </c>
      <c r="C143" s="11"/>
      <c r="D143" s="56">
        <f>D74</f>
        <v>0</v>
      </c>
    </row>
    <row r="144" spans="1:4" x14ac:dyDescent="0.25">
      <c r="A144" s="54" t="s">
        <v>14</v>
      </c>
      <c r="B144" s="14" t="s">
        <v>63</v>
      </c>
      <c r="C144" s="11"/>
      <c r="D144" s="55">
        <f>D114</f>
        <v>0</v>
      </c>
    </row>
    <row r="145" spans="1:4" x14ac:dyDescent="0.25">
      <c r="A145" s="54" t="s">
        <v>16</v>
      </c>
      <c r="B145" s="14" t="s">
        <v>90</v>
      </c>
      <c r="C145" s="11"/>
      <c r="D145" s="55">
        <f>D123</f>
        <v>0</v>
      </c>
    </row>
    <row r="146" spans="1:4" ht="15.75" customHeight="1" x14ac:dyDescent="0.25">
      <c r="A146" s="129" t="s">
        <v>105</v>
      </c>
      <c r="B146" s="129"/>
      <c r="C146" s="11"/>
      <c r="D146" s="55">
        <f>SUM(D141:D145)</f>
        <v>0</v>
      </c>
    </row>
    <row r="147" spans="1:4" x14ac:dyDescent="0.25">
      <c r="A147" s="54" t="s">
        <v>36</v>
      </c>
      <c r="B147" s="14" t="s">
        <v>106</v>
      </c>
      <c r="C147" s="11"/>
      <c r="D147" s="56">
        <f>D135</f>
        <v>0</v>
      </c>
    </row>
    <row r="148" spans="1:4" ht="15.75" customHeight="1" x14ac:dyDescent="0.25">
      <c r="A148" s="129" t="s">
        <v>107</v>
      </c>
      <c r="B148" s="129"/>
      <c r="C148" s="11"/>
      <c r="D148" s="55">
        <f>SUM(D146:D147)</f>
        <v>0</v>
      </c>
    </row>
  </sheetData>
  <sheetProtection selectLockedCells="1" selectUnlockedCells="1"/>
  <mergeCells count="33">
    <mergeCell ref="A44:C44"/>
    <mergeCell ref="A3:D3"/>
    <mergeCell ref="A4:D4"/>
    <mergeCell ref="A5:D5"/>
    <mergeCell ref="A7:D7"/>
    <mergeCell ref="A17:B17"/>
    <mergeCell ref="C6:D6"/>
    <mergeCell ref="A20:D20"/>
    <mergeCell ref="A22:D22"/>
    <mergeCell ref="A27:B27"/>
    <mergeCell ref="A30:D30"/>
    <mergeCell ref="A41:B41"/>
    <mergeCell ref="A77:C77"/>
    <mergeCell ref="A80:C80"/>
    <mergeCell ref="A89:B89"/>
    <mergeCell ref="A91:C91"/>
    <mergeCell ref="A101:C101"/>
    <mergeCell ref="A51:B51"/>
    <mergeCell ref="A54:C54"/>
    <mergeCell ref="A60:B60"/>
    <mergeCell ref="A63:C63"/>
    <mergeCell ref="A74:B74"/>
    <mergeCell ref="E89:P89"/>
    <mergeCell ref="A146:B146"/>
    <mergeCell ref="A148:B148"/>
    <mergeCell ref="A105:B105"/>
    <mergeCell ref="A108:C108"/>
    <mergeCell ref="A114:B114"/>
    <mergeCell ref="A117:C117"/>
    <mergeCell ref="A123:B123"/>
    <mergeCell ref="A126:C126"/>
    <mergeCell ref="A135:B135"/>
    <mergeCell ref="A138:C138"/>
  </mergeCells>
  <pageMargins left="0.51181102362204722" right="0.51181102362204722" top="0.78740157480314965" bottom="0.78740157480314965" header="0.51181102362204722" footer="0.51181102362204722"/>
  <pageSetup paperSize="9" scale="60" fitToHeight="0" orientation="portrait" horizontalDpi="300" verticalDpi="300" r:id="rId1"/>
  <headerFooter alignWithMargins="0"/>
  <rowBreaks count="1" manualBreakCount="1">
    <brk id="7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14"/>
  <sheetViews>
    <sheetView showGridLines="0" zoomScale="80" zoomScaleNormal="80" workbookViewId="0">
      <selection activeCell="T15" sqref="T15"/>
    </sheetView>
  </sheetViews>
  <sheetFormatPr defaultColWidth="8.85546875" defaultRowHeight="12.75" x14ac:dyDescent="0.2"/>
  <cols>
    <col min="1" max="1" width="9.140625" customWidth="1"/>
    <col min="2" max="2" width="40" customWidth="1"/>
    <col min="3" max="3" width="11.7109375" customWidth="1"/>
    <col min="4" max="4" width="14.28515625" customWidth="1"/>
    <col min="5" max="5" width="19" customWidth="1"/>
    <col min="6" max="7" width="13.28515625" customWidth="1"/>
    <col min="8" max="8" width="11.5703125" customWidth="1"/>
    <col min="9" max="9" width="18.7109375" customWidth="1"/>
    <col min="10" max="10" width="15.85546875" customWidth="1"/>
    <col min="11" max="11" width="19" customWidth="1"/>
    <col min="12" max="12" width="20.85546875" customWidth="1"/>
    <col min="13" max="13" width="18.42578125" customWidth="1"/>
  </cols>
  <sheetData>
    <row r="1" spans="2:13" ht="13.5" thickBot="1" x14ac:dyDescent="0.25"/>
    <row r="2" spans="2:13" ht="13.5" thickBot="1" x14ac:dyDescent="0.25">
      <c r="B2" s="142" t="s">
        <v>109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2:13" ht="35.25" customHeight="1" thickBot="1" x14ac:dyDescent="0.25">
      <c r="B3" s="147" t="s">
        <v>110</v>
      </c>
      <c r="C3" s="150" t="s">
        <v>111</v>
      </c>
      <c r="D3" s="153" t="s">
        <v>112</v>
      </c>
      <c r="E3" s="143" t="s">
        <v>113</v>
      </c>
      <c r="F3" s="143"/>
      <c r="G3" s="143"/>
      <c r="H3" s="143"/>
      <c r="I3" s="143"/>
      <c r="J3" s="143"/>
      <c r="K3" s="143"/>
      <c r="L3" s="143"/>
      <c r="M3" s="139" t="s">
        <v>114</v>
      </c>
    </row>
    <row r="4" spans="2:13" ht="36" customHeight="1" thickBot="1" x14ac:dyDescent="0.25">
      <c r="B4" s="148"/>
      <c r="C4" s="151"/>
      <c r="D4" s="154"/>
      <c r="E4" s="151" t="s">
        <v>115</v>
      </c>
      <c r="F4" s="151" t="s">
        <v>116</v>
      </c>
      <c r="G4" s="151" t="s">
        <v>117</v>
      </c>
      <c r="H4" s="151" t="s">
        <v>118</v>
      </c>
      <c r="I4" s="144" t="s">
        <v>119</v>
      </c>
      <c r="J4" s="144"/>
      <c r="K4" s="144"/>
      <c r="L4" s="151" t="s">
        <v>120</v>
      </c>
      <c r="M4" s="140"/>
    </row>
    <row r="5" spans="2:13" ht="57.75" customHeight="1" thickBot="1" x14ac:dyDescent="0.25">
      <c r="B5" s="149"/>
      <c r="C5" s="152"/>
      <c r="D5" s="155"/>
      <c r="E5" s="152"/>
      <c r="F5" s="152"/>
      <c r="G5" s="152"/>
      <c r="H5" s="152"/>
      <c r="I5" s="61" t="s">
        <v>121</v>
      </c>
      <c r="J5" s="62" t="s">
        <v>122</v>
      </c>
      <c r="K5" s="63" t="s">
        <v>123</v>
      </c>
      <c r="L5" s="152"/>
      <c r="M5" s="141"/>
    </row>
    <row r="6" spans="2:13" s="93" customFormat="1" ht="34.5" customHeight="1" x14ac:dyDescent="0.2">
      <c r="B6" s="101" t="s">
        <v>124</v>
      </c>
      <c r="C6" s="67">
        <v>2</v>
      </c>
      <c r="D6" s="95">
        <v>1</v>
      </c>
      <c r="E6" s="68">
        <f>'IN 05 VIGIA'!D25</f>
        <v>0</v>
      </c>
      <c r="F6" s="68">
        <f>'IN 05 VIGIA'!D26</f>
        <v>0</v>
      </c>
      <c r="G6" s="68">
        <f>'IN 05 VIGIA'!D98</f>
        <v>0</v>
      </c>
      <c r="H6" s="68">
        <f>'IN 05 VIGIA'!D74</f>
        <v>0</v>
      </c>
      <c r="I6" s="68">
        <f>K6/J6*12</f>
        <v>0</v>
      </c>
      <c r="J6" s="69">
        <f>SUM('IN 05 VIGIA'!C83:C88)</f>
        <v>30</v>
      </c>
      <c r="K6" s="68">
        <f>'IN 05 VIGIA'!D89-'IN 05 VIGIA'!D87</f>
        <v>0</v>
      </c>
      <c r="L6" s="68">
        <f>$K6+$H6+$F6+$E6+$G6</f>
        <v>0</v>
      </c>
      <c r="M6" s="99">
        <f>ROUND(($L$6*$D$6*$C$6),2)</f>
        <v>0</v>
      </c>
    </row>
    <row r="7" spans="2:13" ht="54.75" customHeight="1" thickBot="1" x14ac:dyDescent="0.25">
      <c r="B7" s="58" t="s">
        <v>125</v>
      </c>
      <c r="C7" s="59">
        <v>1</v>
      </c>
      <c r="D7" s="96">
        <v>1</v>
      </c>
      <c r="E7" s="60">
        <f>'IN 05 ZELADOR'!D25</f>
        <v>0</v>
      </c>
      <c r="F7" s="60">
        <f>'IN 05 ZELADOR'!D26</f>
        <v>0</v>
      </c>
      <c r="G7" s="60">
        <f>'IN 05 ZELADOR'!D98</f>
        <v>0</v>
      </c>
      <c r="H7" s="60">
        <f>'IN 05 ZELADOR'!D74</f>
        <v>0</v>
      </c>
      <c r="I7" s="68">
        <f>K7/J7*12</f>
        <v>0</v>
      </c>
      <c r="J7" s="65">
        <f>SUM('IN 05 ZELADOR'!C83:C88)</f>
        <v>30</v>
      </c>
      <c r="K7" s="60">
        <f>'IN 05 ZELADOR'!D89-'IN 05 ZELADOR'!D87</f>
        <v>0</v>
      </c>
      <c r="L7" s="60">
        <f>$K7+$H7+$F7+$E7+$G7</f>
        <v>0</v>
      </c>
      <c r="M7" s="98">
        <f>ROUND(($L$7*$D$7*$C$7),2)</f>
        <v>0</v>
      </c>
    </row>
    <row r="8" spans="2:13" ht="13.5" thickBot="1" x14ac:dyDescent="0.25">
      <c r="B8" s="145" t="s">
        <v>126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64">
        <f>ROUND(SUM(M6:M7),2)</f>
        <v>0</v>
      </c>
    </row>
    <row r="11" spans="2:13" x14ac:dyDescent="0.2">
      <c r="K11" s="1"/>
    </row>
    <row r="14" spans="2:13" x14ac:dyDescent="0.2">
      <c r="J14" s="1"/>
    </row>
  </sheetData>
  <sheetProtection selectLockedCells="1" selectUnlockedCells="1"/>
  <mergeCells count="13">
    <mergeCell ref="M3:M5"/>
    <mergeCell ref="B2:M2"/>
    <mergeCell ref="E3:L3"/>
    <mergeCell ref="I4:K4"/>
    <mergeCell ref="B8:L8"/>
    <mergeCell ref="B3:B5"/>
    <mergeCell ref="C3:C5"/>
    <mergeCell ref="D3:D5"/>
    <mergeCell ref="E4:E5"/>
    <mergeCell ref="F4:F5"/>
    <mergeCell ref="G4:G5"/>
    <mergeCell ref="H4:H5"/>
    <mergeCell ref="L4:L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7"/>
  <sheetViews>
    <sheetView showGridLines="0" workbookViewId="0">
      <selection activeCell="M19" sqref="M19"/>
    </sheetView>
  </sheetViews>
  <sheetFormatPr defaultColWidth="8.85546875" defaultRowHeight="12.75" x14ac:dyDescent="0.2"/>
  <cols>
    <col min="1" max="1" width="67" customWidth="1"/>
    <col min="2" max="2" width="17.140625" customWidth="1"/>
    <col min="3" max="3" width="20.5703125" customWidth="1"/>
    <col min="4" max="4" width="25.7109375" customWidth="1"/>
    <col min="5" max="5" width="12.42578125" customWidth="1"/>
    <col min="6" max="7" width="13.7109375" customWidth="1"/>
    <col min="8" max="8" width="13.140625" customWidth="1"/>
  </cols>
  <sheetData>
    <row r="1" spans="1:8" x14ac:dyDescent="0.2">
      <c r="A1" s="161" t="s">
        <v>127</v>
      </c>
      <c r="B1" s="161"/>
      <c r="C1" s="161"/>
      <c r="D1" s="161"/>
      <c r="E1" s="161"/>
      <c r="F1" s="161"/>
      <c r="G1" s="2"/>
      <c r="H1" s="2"/>
    </row>
    <row r="3" spans="1:8" x14ac:dyDescent="0.2">
      <c r="A3" s="171" t="s">
        <v>128</v>
      </c>
      <c r="B3" s="171"/>
      <c r="C3" s="171"/>
      <c r="D3" s="171"/>
    </row>
    <row r="4" spans="1:8" ht="13.5" thickBot="1" x14ac:dyDescent="0.25">
      <c r="A4" s="3"/>
      <c r="B4" s="3"/>
      <c r="C4" s="3"/>
      <c r="D4" s="3"/>
      <c r="E4" s="3"/>
      <c r="F4" s="3"/>
      <c r="G4" s="3"/>
      <c r="H4" s="3"/>
    </row>
    <row r="5" spans="1:8" ht="13.5" customHeight="1" thickBot="1" x14ac:dyDescent="0.25">
      <c r="A5" s="162" t="s">
        <v>129</v>
      </c>
      <c r="B5" s="163"/>
      <c r="C5" s="163"/>
      <c r="D5" s="163"/>
      <c r="E5" s="163"/>
      <c r="F5" s="163"/>
      <c r="G5" s="103"/>
      <c r="H5" s="158" t="s">
        <v>130</v>
      </c>
    </row>
    <row r="6" spans="1:8" ht="24" customHeight="1" thickBot="1" x14ac:dyDescent="0.25">
      <c r="A6" s="174" t="s">
        <v>110</v>
      </c>
      <c r="B6" s="156" t="s">
        <v>131</v>
      </c>
      <c r="C6" s="156" t="s">
        <v>132</v>
      </c>
      <c r="D6" s="156" t="s">
        <v>133</v>
      </c>
      <c r="E6" s="156" t="s">
        <v>134</v>
      </c>
      <c r="F6" s="169" t="s">
        <v>135</v>
      </c>
      <c r="G6" s="167" t="s">
        <v>136</v>
      </c>
      <c r="H6" s="159"/>
    </row>
    <row r="7" spans="1:8" ht="13.5" customHeight="1" thickTop="1" thickBot="1" x14ac:dyDescent="0.25">
      <c r="A7" s="175"/>
      <c r="B7" s="157"/>
      <c r="C7" s="157"/>
      <c r="D7" s="157"/>
      <c r="E7" s="157"/>
      <c r="F7" s="170"/>
      <c r="G7" s="168"/>
      <c r="H7" s="160"/>
    </row>
    <row r="8" spans="1:8" ht="24" customHeight="1" x14ac:dyDescent="0.2">
      <c r="A8" s="58" t="s">
        <v>124</v>
      </c>
      <c r="B8" s="110">
        <f>'IN 05 VIGIA'!D148</f>
        <v>0</v>
      </c>
      <c r="C8" s="111">
        <v>2</v>
      </c>
      <c r="D8" s="112">
        <f>B8*C8</f>
        <v>0</v>
      </c>
      <c r="E8" s="113">
        <v>1</v>
      </c>
      <c r="F8" s="112">
        <f>(D8*E8)</f>
        <v>0</v>
      </c>
      <c r="G8" s="114">
        <f>'RESERVA MENSAL IN 05'!M6</f>
        <v>0</v>
      </c>
      <c r="H8" s="125">
        <f>F8-G8</f>
        <v>0</v>
      </c>
    </row>
    <row r="9" spans="1:8" s="66" customFormat="1" ht="29.25" customHeight="1" thickBot="1" x14ac:dyDescent="0.25">
      <c r="A9" s="104" t="s">
        <v>125</v>
      </c>
      <c r="B9" s="105">
        <f>'IN 05 ZELADOR'!D148</f>
        <v>0</v>
      </c>
      <c r="C9" s="106">
        <v>1</v>
      </c>
      <c r="D9" s="107">
        <f>B9*C9</f>
        <v>0</v>
      </c>
      <c r="E9" s="108">
        <v>1</v>
      </c>
      <c r="F9" s="107">
        <f>(D9*E9)</f>
        <v>0</v>
      </c>
      <c r="G9" s="109">
        <f>'RESERVA MENSAL IN 05'!M7</f>
        <v>0</v>
      </c>
      <c r="H9" s="115">
        <f>F9-G9</f>
        <v>0</v>
      </c>
    </row>
    <row r="10" spans="1:8" ht="13.5" thickBot="1" x14ac:dyDescent="0.25">
      <c r="E10" s="117" t="s">
        <v>137</v>
      </c>
      <c r="F10" s="119">
        <f>SUM(F8:F9)</f>
        <v>0</v>
      </c>
      <c r="G10" s="118">
        <f>SUM(G8:G9)</f>
        <v>0</v>
      </c>
      <c r="H10" s="116">
        <f>ROUND(SUM(H8:H9),2)</f>
        <v>0</v>
      </c>
    </row>
    <row r="13" spans="1:8" ht="31.5" customHeight="1" x14ac:dyDescent="0.2">
      <c r="A13" s="190" t="s">
        <v>138</v>
      </c>
      <c r="B13" s="191"/>
      <c r="C13" s="91" t="s">
        <v>139</v>
      </c>
      <c r="D13" s="92">
        <f>ROUND(MATERIAIS!F18+MATERIAIS!F29,2)</f>
        <v>0</v>
      </c>
    </row>
    <row r="16" spans="1:8" x14ac:dyDescent="0.2">
      <c r="A16" s="171" t="s">
        <v>140</v>
      </c>
      <c r="B16" s="171"/>
      <c r="C16" s="171"/>
      <c r="D16" s="171"/>
    </row>
    <row r="17" spans="1:7" ht="13.5" thickBot="1" x14ac:dyDescent="0.25">
      <c r="A17" s="90"/>
      <c r="B17" s="90"/>
      <c r="C17" s="90"/>
      <c r="D17" s="90"/>
    </row>
    <row r="18" spans="1:7" ht="27" customHeight="1" x14ac:dyDescent="0.2">
      <c r="A18" s="164" t="s">
        <v>141</v>
      </c>
      <c r="B18" s="165"/>
      <c r="C18" s="165"/>
      <c r="D18" s="166"/>
    </row>
    <row r="19" spans="1:7" x14ac:dyDescent="0.2">
      <c r="A19" s="176" t="s">
        <v>142</v>
      </c>
      <c r="B19" s="94" t="s">
        <v>143</v>
      </c>
      <c r="C19" s="184" t="s">
        <v>144</v>
      </c>
      <c r="D19" s="185"/>
    </row>
    <row r="20" spans="1:7" x14ac:dyDescent="0.2">
      <c r="A20" s="177"/>
      <c r="B20" s="4" t="s">
        <v>145</v>
      </c>
      <c r="C20" s="186"/>
      <c r="D20" s="187"/>
      <c r="G20" t="s">
        <v>146</v>
      </c>
    </row>
    <row r="21" spans="1:7" ht="18" customHeight="1" thickBot="1" x14ac:dyDescent="0.25">
      <c r="A21" s="120">
        <f>ROUND(F10+D13,2)</f>
        <v>0</v>
      </c>
      <c r="B21" s="121">
        <v>60</v>
      </c>
      <c r="C21" s="188">
        <f>A21*B21</f>
        <v>0</v>
      </c>
      <c r="D21" s="189"/>
    </row>
    <row r="23" spans="1:7" ht="13.5" thickBot="1" x14ac:dyDescent="0.25"/>
    <row r="24" spans="1:7" ht="24" customHeight="1" x14ac:dyDescent="0.2">
      <c r="A24" s="179" t="s">
        <v>147</v>
      </c>
      <c r="B24" s="180"/>
      <c r="C24" s="180"/>
      <c r="D24" s="181"/>
    </row>
    <row r="25" spans="1:7" x14ac:dyDescent="0.2">
      <c r="A25" s="178" t="s">
        <v>148</v>
      </c>
      <c r="B25" s="122" t="s">
        <v>143</v>
      </c>
      <c r="C25" s="182" t="s">
        <v>149</v>
      </c>
      <c r="D25" s="183"/>
    </row>
    <row r="26" spans="1:7" x14ac:dyDescent="0.2">
      <c r="A26" s="178"/>
      <c r="B26" s="122" t="s">
        <v>145</v>
      </c>
      <c r="C26" s="182"/>
      <c r="D26" s="183"/>
    </row>
    <row r="27" spans="1:7" s="93" customFormat="1" ht="20.25" customHeight="1" thickBot="1" x14ac:dyDescent="0.25">
      <c r="A27" s="123">
        <f>H10</f>
        <v>0</v>
      </c>
      <c r="B27" s="124">
        <v>60</v>
      </c>
      <c r="C27" s="172">
        <f>B27*A27</f>
        <v>0</v>
      </c>
      <c r="D27" s="173"/>
    </row>
  </sheetData>
  <sheetProtection selectLockedCells="1" selectUnlockedCells="1"/>
  <mergeCells count="21">
    <mergeCell ref="C27:D27"/>
    <mergeCell ref="A6:A7"/>
    <mergeCell ref="A19:A20"/>
    <mergeCell ref="A25:A26"/>
    <mergeCell ref="B6:B7"/>
    <mergeCell ref="A24:D24"/>
    <mergeCell ref="C25:D26"/>
    <mergeCell ref="C19:D20"/>
    <mergeCell ref="C6:C7"/>
    <mergeCell ref="D6:D7"/>
    <mergeCell ref="C21:D21"/>
    <mergeCell ref="A13:B13"/>
    <mergeCell ref="A16:D16"/>
    <mergeCell ref="E6:E7"/>
    <mergeCell ref="H5:H7"/>
    <mergeCell ref="A1:F1"/>
    <mergeCell ref="A5:F5"/>
    <mergeCell ref="A18:D18"/>
    <mergeCell ref="G6:G7"/>
    <mergeCell ref="F6:F7"/>
    <mergeCell ref="A3:D3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74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3"/>
  <sheetViews>
    <sheetView showGridLines="0" workbookViewId="0">
      <selection activeCell="K19" sqref="K19"/>
    </sheetView>
  </sheetViews>
  <sheetFormatPr defaultRowHeight="12.75" x14ac:dyDescent="0.2"/>
  <cols>
    <col min="1" max="1" width="7.42578125" bestFit="1" customWidth="1"/>
    <col min="2" max="2" width="85.7109375" customWidth="1"/>
    <col min="3" max="3" width="9.7109375" bestFit="1" customWidth="1"/>
    <col min="4" max="4" width="15.140625" bestFit="1" customWidth="1"/>
    <col min="5" max="5" width="19.85546875" bestFit="1" customWidth="1"/>
    <col min="6" max="6" width="16.5703125" bestFit="1" customWidth="1"/>
  </cols>
  <sheetData>
    <row r="1" spans="1:8" ht="15" x14ac:dyDescent="0.2">
      <c r="A1" s="192" t="s">
        <v>150</v>
      </c>
      <c r="B1" s="192"/>
      <c r="C1" s="192"/>
      <c r="D1" s="192"/>
      <c r="E1" s="192"/>
      <c r="F1" s="192"/>
      <c r="G1" s="70"/>
    </row>
    <row r="2" spans="1:8" ht="15" x14ac:dyDescent="0.2">
      <c r="A2" s="193" t="s">
        <v>0</v>
      </c>
      <c r="B2" s="193"/>
      <c r="C2" s="193"/>
      <c r="D2" s="193"/>
      <c r="E2" s="193"/>
      <c r="F2" s="193"/>
      <c r="G2" s="70"/>
    </row>
    <row r="3" spans="1:8" ht="15" x14ac:dyDescent="0.2">
      <c r="A3" s="70"/>
      <c r="B3" s="70"/>
      <c r="C3" s="71"/>
      <c r="D3" s="70"/>
      <c r="E3" s="70"/>
      <c r="F3" s="70"/>
      <c r="G3" s="70"/>
      <c r="H3" s="70"/>
    </row>
    <row r="4" spans="1:8" ht="21" customHeight="1" x14ac:dyDescent="0.2">
      <c r="A4" s="194" t="s">
        <v>151</v>
      </c>
      <c r="B4" s="195"/>
      <c r="C4" s="195"/>
      <c r="D4" s="195"/>
      <c r="E4" s="195"/>
      <c r="F4" s="195"/>
      <c r="G4" s="70"/>
      <c r="H4" s="70"/>
    </row>
    <row r="5" spans="1:8" ht="19.5" customHeight="1" x14ac:dyDescent="0.2">
      <c r="A5" s="72" t="s">
        <v>152</v>
      </c>
      <c r="B5" s="72" t="s">
        <v>153</v>
      </c>
      <c r="C5" s="72" t="s">
        <v>154</v>
      </c>
      <c r="D5" s="72" t="s">
        <v>155</v>
      </c>
      <c r="E5" s="72" t="s">
        <v>156</v>
      </c>
      <c r="F5" s="72" t="s">
        <v>157</v>
      </c>
      <c r="G5" s="70"/>
      <c r="H5" s="70"/>
    </row>
    <row r="6" spans="1:8" ht="21" customHeight="1" x14ac:dyDescent="0.2">
      <c r="A6" s="73">
        <v>1</v>
      </c>
      <c r="B6" s="77" t="s">
        <v>158</v>
      </c>
      <c r="C6" s="73" t="s">
        <v>159</v>
      </c>
      <c r="D6" s="78">
        <v>2</v>
      </c>
      <c r="E6" s="82"/>
      <c r="F6" s="83">
        <f>D6*E6</f>
        <v>0</v>
      </c>
      <c r="G6" s="70"/>
      <c r="H6" s="70"/>
    </row>
    <row r="7" spans="1:8" ht="37.5" customHeight="1" x14ac:dyDescent="0.2">
      <c r="A7" s="73">
        <v>2</v>
      </c>
      <c r="B7" s="77" t="s">
        <v>160</v>
      </c>
      <c r="C7" s="73" t="s">
        <v>159</v>
      </c>
      <c r="D7" s="78">
        <v>2</v>
      </c>
      <c r="E7" s="82"/>
      <c r="F7" s="83">
        <f t="shared" ref="F7:F10" si="0">D7*E7</f>
        <v>0</v>
      </c>
      <c r="G7" s="70"/>
      <c r="H7" s="70"/>
    </row>
    <row r="8" spans="1:8" ht="23.25" customHeight="1" x14ac:dyDescent="0.2">
      <c r="A8" s="73">
        <v>3</v>
      </c>
      <c r="B8" s="77" t="s">
        <v>161</v>
      </c>
      <c r="C8" s="73" t="s">
        <v>159</v>
      </c>
      <c r="D8" s="78">
        <v>1</v>
      </c>
      <c r="E8" s="82"/>
      <c r="F8" s="83">
        <f t="shared" si="0"/>
        <v>0</v>
      </c>
      <c r="G8" s="70"/>
      <c r="H8" s="70"/>
    </row>
    <row r="9" spans="1:8" ht="21.75" customHeight="1" x14ac:dyDescent="0.2">
      <c r="A9" s="73">
        <v>4</v>
      </c>
      <c r="B9" s="77" t="s">
        <v>162</v>
      </c>
      <c r="C9" s="73" t="s">
        <v>159</v>
      </c>
      <c r="D9" s="78">
        <v>1</v>
      </c>
      <c r="E9" s="82"/>
      <c r="F9" s="83">
        <f t="shared" si="0"/>
        <v>0</v>
      </c>
      <c r="G9" s="70"/>
      <c r="H9" s="70"/>
    </row>
    <row r="10" spans="1:8" ht="23.25" customHeight="1" x14ac:dyDescent="0.2">
      <c r="A10" s="73">
        <v>5</v>
      </c>
      <c r="B10" s="77" t="s">
        <v>163</v>
      </c>
      <c r="C10" s="73" t="s">
        <v>159</v>
      </c>
      <c r="D10" s="78">
        <v>3</v>
      </c>
      <c r="E10" s="82"/>
      <c r="F10" s="83">
        <f t="shared" si="0"/>
        <v>0</v>
      </c>
      <c r="G10" s="70"/>
      <c r="H10" s="70"/>
    </row>
    <row r="11" spans="1:8" ht="15.75" x14ac:dyDescent="0.25">
      <c r="A11" s="70"/>
      <c r="B11" s="70"/>
      <c r="C11" s="70"/>
      <c r="D11" s="71"/>
      <c r="E11" s="76" t="s">
        <v>164</v>
      </c>
      <c r="F11" s="84">
        <f>SUM(F6:F10)</f>
        <v>0</v>
      </c>
      <c r="G11" s="70"/>
      <c r="H11" s="70"/>
    </row>
    <row r="12" spans="1:8" ht="15.75" x14ac:dyDescent="0.25">
      <c r="A12" s="70"/>
      <c r="B12" s="70"/>
      <c r="C12" s="70"/>
      <c r="D12" s="71"/>
      <c r="E12" s="75" t="s">
        <v>165</v>
      </c>
      <c r="F12" s="85">
        <f>F11/6</f>
        <v>0</v>
      </c>
      <c r="G12" s="70"/>
      <c r="H12" s="70"/>
    </row>
    <row r="13" spans="1:8" ht="15" x14ac:dyDescent="0.2">
      <c r="A13" s="70"/>
      <c r="B13" s="70"/>
      <c r="C13" s="70"/>
      <c r="D13" s="70"/>
      <c r="E13" s="70"/>
      <c r="F13" s="70"/>
      <c r="G13" s="70"/>
      <c r="H13" s="70"/>
    </row>
    <row r="14" spans="1:8" ht="24.75" customHeight="1" x14ac:dyDescent="0.2">
      <c r="A14" s="194" t="s">
        <v>166</v>
      </c>
      <c r="B14" s="195"/>
      <c r="C14" s="195"/>
      <c r="D14" s="195"/>
      <c r="E14" s="195"/>
      <c r="F14" s="195"/>
      <c r="G14" s="70"/>
      <c r="H14" s="70"/>
    </row>
    <row r="15" spans="1:8" ht="21.75" customHeight="1" x14ac:dyDescent="0.2">
      <c r="A15" s="72" t="s">
        <v>152</v>
      </c>
      <c r="B15" s="72" t="s">
        <v>153</v>
      </c>
      <c r="C15" s="72" t="s">
        <v>154</v>
      </c>
      <c r="D15" s="72" t="s">
        <v>155</v>
      </c>
      <c r="E15" s="72" t="s">
        <v>156</v>
      </c>
      <c r="F15" s="72" t="s">
        <v>157</v>
      </c>
      <c r="G15" s="70"/>
      <c r="H15" s="70"/>
    </row>
    <row r="16" spans="1:8" ht="19.5" customHeight="1" x14ac:dyDescent="0.2">
      <c r="A16" s="73">
        <v>1</v>
      </c>
      <c r="B16" s="79" t="s">
        <v>167</v>
      </c>
      <c r="C16" s="74" t="s">
        <v>159</v>
      </c>
      <c r="D16" s="80">
        <v>2</v>
      </c>
      <c r="E16" s="82"/>
      <c r="F16" s="83">
        <f>D16*E16</f>
        <v>0</v>
      </c>
      <c r="G16" s="70"/>
      <c r="H16" s="70"/>
    </row>
    <row r="17" spans="1:8" ht="20.25" customHeight="1" x14ac:dyDescent="0.2">
      <c r="A17" s="73">
        <v>2</v>
      </c>
      <c r="B17" s="79" t="s">
        <v>168</v>
      </c>
      <c r="C17" s="74" t="s">
        <v>159</v>
      </c>
      <c r="D17" s="80">
        <v>2</v>
      </c>
      <c r="E17" s="82"/>
      <c r="F17" s="83">
        <f t="shared" ref="F17:F20" si="1">D17*E17</f>
        <v>0</v>
      </c>
      <c r="G17" s="70"/>
      <c r="H17" s="70"/>
    </row>
    <row r="18" spans="1:8" ht="23.25" customHeight="1" x14ac:dyDescent="0.2">
      <c r="A18" s="73">
        <v>3</v>
      </c>
      <c r="B18" s="79" t="s">
        <v>169</v>
      </c>
      <c r="C18" s="74" t="s">
        <v>159</v>
      </c>
      <c r="D18" s="80">
        <v>1</v>
      </c>
      <c r="E18" s="82"/>
      <c r="F18" s="83">
        <f t="shared" si="1"/>
        <v>0</v>
      </c>
      <c r="G18" s="70"/>
      <c r="H18" s="70"/>
    </row>
    <row r="19" spans="1:8" ht="21.75" customHeight="1" x14ac:dyDescent="0.2">
      <c r="A19" s="73">
        <v>4</v>
      </c>
      <c r="B19" s="79" t="s">
        <v>170</v>
      </c>
      <c r="C19" s="74" t="s">
        <v>159</v>
      </c>
      <c r="D19" s="80">
        <v>1</v>
      </c>
      <c r="E19" s="82"/>
      <c r="F19" s="83">
        <f t="shared" si="1"/>
        <v>0</v>
      </c>
      <c r="G19" s="70"/>
      <c r="H19" s="70"/>
    </row>
    <row r="20" spans="1:8" ht="21.75" customHeight="1" x14ac:dyDescent="0.2">
      <c r="A20" s="73">
        <v>5</v>
      </c>
      <c r="B20" s="79" t="s">
        <v>171</v>
      </c>
      <c r="C20" s="74" t="s">
        <v>159</v>
      </c>
      <c r="D20" s="80">
        <v>3</v>
      </c>
      <c r="E20" s="82"/>
      <c r="F20" s="83">
        <f t="shared" si="1"/>
        <v>0</v>
      </c>
      <c r="G20" s="70"/>
      <c r="H20" s="70"/>
    </row>
    <row r="21" spans="1:8" ht="15.75" x14ac:dyDescent="0.25">
      <c r="A21" s="70"/>
      <c r="B21" s="70"/>
      <c r="C21" s="70"/>
      <c r="D21" s="71"/>
      <c r="E21" s="76" t="s">
        <v>164</v>
      </c>
      <c r="F21" s="84">
        <f>SUM(F16:F20)</f>
        <v>0</v>
      </c>
      <c r="G21" s="70"/>
      <c r="H21" s="70"/>
    </row>
    <row r="22" spans="1:8" ht="15.75" x14ac:dyDescent="0.25">
      <c r="A22" s="70"/>
      <c r="B22" s="70"/>
      <c r="C22" s="70"/>
      <c r="D22" s="71"/>
      <c r="E22" s="75" t="s">
        <v>165</v>
      </c>
      <c r="F22" s="85">
        <f>F21/6</f>
        <v>0</v>
      </c>
      <c r="G22" s="70"/>
      <c r="H22" s="70"/>
    </row>
    <row r="23" spans="1:8" ht="15" x14ac:dyDescent="0.2">
      <c r="A23" s="70"/>
      <c r="B23" s="70"/>
      <c r="C23" s="70"/>
      <c r="D23" s="70"/>
      <c r="E23" s="70"/>
      <c r="F23" s="70"/>
      <c r="G23" s="70"/>
      <c r="H23" s="70"/>
    </row>
  </sheetData>
  <mergeCells count="4">
    <mergeCell ref="A1:F1"/>
    <mergeCell ref="A2:F2"/>
    <mergeCell ref="A4:F4"/>
    <mergeCell ref="A14:F1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B7288-9CC7-43DE-80B2-39A379AFEF18}">
  <sheetPr>
    <pageSetUpPr fitToPage="1"/>
  </sheetPr>
  <dimension ref="A1:N29"/>
  <sheetViews>
    <sheetView showGridLines="0" workbookViewId="0">
      <selection activeCell="L17" sqref="L17"/>
    </sheetView>
  </sheetViews>
  <sheetFormatPr defaultRowHeight="12.75" x14ac:dyDescent="0.2"/>
  <cols>
    <col min="1" max="1" width="7.42578125" bestFit="1" customWidth="1"/>
    <col min="2" max="2" width="93.42578125" customWidth="1"/>
    <col min="3" max="3" width="10" bestFit="1" customWidth="1"/>
    <col min="4" max="4" width="15.5703125" bestFit="1" customWidth="1"/>
    <col min="5" max="5" width="19.85546875" bestFit="1" customWidth="1"/>
    <col min="6" max="6" width="16.5703125" bestFit="1" customWidth="1"/>
    <col min="14" max="14" width="10.7109375" bestFit="1" customWidth="1"/>
  </cols>
  <sheetData>
    <row r="1" spans="1:6" x14ac:dyDescent="0.2">
      <c r="A1" s="192" t="s">
        <v>172</v>
      </c>
      <c r="B1" s="192"/>
      <c r="C1" s="192"/>
      <c r="D1" s="192"/>
      <c r="E1" s="192"/>
      <c r="F1" s="192"/>
    </row>
    <row r="2" spans="1:6" x14ac:dyDescent="0.2">
      <c r="A2" s="193" t="s">
        <v>0</v>
      </c>
      <c r="B2" s="193"/>
      <c r="C2" s="193"/>
      <c r="D2" s="193"/>
      <c r="E2" s="193"/>
      <c r="F2" s="193"/>
    </row>
    <row r="3" spans="1:6" ht="15" x14ac:dyDescent="0.2">
      <c r="A3" s="70"/>
      <c r="B3" s="70"/>
      <c r="C3" s="71"/>
      <c r="D3" s="70"/>
      <c r="E3" s="70"/>
      <c r="F3" s="70"/>
    </row>
    <row r="4" spans="1:6" ht="15" x14ac:dyDescent="0.2">
      <c r="A4" s="194" t="s">
        <v>173</v>
      </c>
      <c r="B4" s="195"/>
      <c r="C4" s="195"/>
      <c r="D4" s="195"/>
      <c r="E4" s="195"/>
      <c r="F4" s="195"/>
    </row>
    <row r="5" spans="1:6" ht="15" x14ac:dyDescent="0.2">
      <c r="A5" s="72" t="s">
        <v>152</v>
      </c>
      <c r="B5" s="72" t="s">
        <v>153</v>
      </c>
      <c r="C5" s="72" t="s">
        <v>154</v>
      </c>
      <c r="D5" s="72" t="s">
        <v>155</v>
      </c>
      <c r="E5" s="72" t="s">
        <v>156</v>
      </c>
      <c r="F5" s="72" t="s">
        <v>157</v>
      </c>
    </row>
    <row r="6" spans="1:6" ht="16.5" x14ac:dyDescent="0.2">
      <c r="A6" s="73">
        <v>1</v>
      </c>
      <c r="B6" s="77" t="s">
        <v>174</v>
      </c>
      <c r="C6" s="74" t="s">
        <v>159</v>
      </c>
      <c r="D6" s="78">
        <v>5</v>
      </c>
      <c r="E6" s="82"/>
      <c r="F6" s="83">
        <f t="shared" ref="F6:F17" si="0">D6*E6</f>
        <v>0</v>
      </c>
    </row>
    <row r="7" spans="1:6" ht="16.5" x14ac:dyDescent="0.2">
      <c r="A7" s="73">
        <v>2</v>
      </c>
      <c r="B7" s="77" t="s">
        <v>175</v>
      </c>
      <c r="C7" s="74" t="s">
        <v>159</v>
      </c>
      <c r="D7" s="78">
        <v>4</v>
      </c>
      <c r="E7" s="82"/>
      <c r="F7" s="83">
        <f t="shared" si="0"/>
        <v>0</v>
      </c>
    </row>
    <row r="8" spans="1:6" ht="16.5" x14ac:dyDescent="0.2">
      <c r="A8" s="73">
        <v>3</v>
      </c>
      <c r="B8" s="77" t="s">
        <v>176</v>
      </c>
      <c r="C8" s="74" t="s">
        <v>159</v>
      </c>
      <c r="D8" s="78">
        <v>10</v>
      </c>
      <c r="E8" s="82"/>
      <c r="F8" s="83">
        <f t="shared" si="0"/>
        <v>0</v>
      </c>
    </row>
    <row r="9" spans="1:6" ht="16.5" x14ac:dyDescent="0.2">
      <c r="A9" s="73">
        <v>4</v>
      </c>
      <c r="B9" s="77" t="s">
        <v>177</v>
      </c>
      <c r="C9" s="74" t="s">
        <v>159</v>
      </c>
      <c r="D9" s="78">
        <v>3</v>
      </c>
      <c r="E9" s="82"/>
      <c r="F9" s="83">
        <f t="shared" si="0"/>
        <v>0</v>
      </c>
    </row>
    <row r="10" spans="1:6" ht="16.5" x14ac:dyDescent="0.2">
      <c r="A10" s="73">
        <v>5</v>
      </c>
      <c r="B10" s="77" t="s">
        <v>178</v>
      </c>
      <c r="C10" s="74" t="s">
        <v>159</v>
      </c>
      <c r="D10" s="78">
        <v>1</v>
      </c>
      <c r="E10" s="82"/>
      <c r="F10" s="83">
        <f t="shared" si="0"/>
        <v>0</v>
      </c>
    </row>
    <row r="11" spans="1:6" ht="16.5" x14ac:dyDescent="0.2">
      <c r="A11" s="73">
        <v>6</v>
      </c>
      <c r="B11" s="86" t="s">
        <v>179</v>
      </c>
      <c r="C11" s="87" t="s">
        <v>180</v>
      </c>
      <c r="D11" s="78">
        <v>2</v>
      </c>
      <c r="E11" s="82"/>
      <c r="F11" s="83">
        <f t="shared" si="0"/>
        <v>0</v>
      </c>
    </row>
    <row r="12" spans="1:6" ht="16.5" x14ac:dyDescent="0.2">
      <c r="A12" s="73">
        <v>7</v>
      </c>
      <c r="B12" s="86" t="s">
        <v>181</v>
      </c>
      <c r="C12" s="87" t="s">
        <v>180</v>
      </c>
      <c r="D12" s="78">
        <v>2</v>
      </c>
      <c r="E12" s="82"/>
      <c r="F12" s="83">
        <f t="shared" ref="F12:F13" si="1">D12*E12</f>
        <v>0</v>
      </c>
    </row>
    <row r="13" spans="1:6" ht="16.5" x14ac:dyDescent="0.2">
      <c r="A13" s="73">
        <v>8</v>
      </c>
      <c r="B13" s="86" t="s">
        <v>182</v>
      </c>
      <c r="C13" s="87" t="s">
        <v>159</v>
      </c>
      <c r="D13" s="88">
        <v>3</v>
      </c>
      <c r="E13" s="82"/>
      <c r="F13" s="83">
        <f t="shared" si="1"/>
        <v>0</v>
      </c>
    </row>
    <row r="14" spans="1:6" ht="16.5" x14ac:dyDescent="0.2">
      <c r="A14" s="73">
        <v>9</v>
      </c>
      <c r="B14" s="86" t="s">
        <v>183</v>
      </c>
      <c r="C14" s="87" t="s">
        <v>159</v>
      </c>
      <c r="D14" s="78">
        <v>3</v>
      </c>
      <c r="E14" s="82"/>
      <c r="F14" s="83">
        <f t="shared" si="0"/>
        <v>0</v>
      </c>
    </row>
    <row r="15" spans="1:6" ht="16.5" x14ac:dyDescent="0.2">
      <c r="A15" s="73">
        <v>10</v>
      </c>
      <c r="B15" s="86" t="s">
        <v>184</v>
      </c>
      <c r="C15" s="87" t="s">
        <v>159</v>
      </c>
      <c r="D15" s="78">
        <v>2</v>
      </c>
      <c r="E15" s="82"/>
      <c r="F15" s="83">
        <f t="shared" si="0"/>
        <v>0</v>
      </c>
    </row>
    <row r="16" spans="1:6" ht="16.5" x14ac:dyDescent="0.2">
      <c r="A16" s="73">
        <v>11</v>
      </c>
      <c r="B16" s="86" t="s">
        <v>185</v>
      </c>
      <c r="C16" s="87" t="s">
        <v>159</v>
      </c>
      <c r="D16" s="78">
        <v>1</v>
      </c>
      <c r="E16" s="82"/>
      <c r="F16" s="83">
        <f t="shared" si="0"/>
        <v>0</v>
      </c>
    </row>
    <row r="17" spans="1:14" ht="16.5" x14ac:dyDescent="0.2">
      <c r="A17" s="73">
        <v>12</v>
      </c>
      <c r="B17" s="86" t="s">
        <v>186</v>
      </c>
      <c r="C17" s="87" t="s">
        <v>180</v>
      </c>
      <c r="D17" s="78">
        <v>1</v>
      </c>
      <c r="E17" s="82"/>
      <c r="F17" s="83">
        <f t="shared" si="0"/>
        <v>0</v>
      </c>
    </row>
    <row r="18" spans="1:14" ht="15.75" x14ac:dyDescent="0.25">
      <c r="A18" s="70"/>
      <c r="B18" s="70"/>
      <c r="C18" s="70"/>
      <c r="D18" s="71"/>
      <c r="E18" s="75" t="s">
        <v>165</v>
      </c>
      <c r="F18" s="85">
        <f>SUM(F6:F17)</f>
        <v>0</v>
      </c>
    </row>
    <row r="20" spans="1:14" ht="15" customHeight="1" x14ac:dyDescent="0.2">
      <c r="A20" s="194" t="s">
        <v>187</v>
      </c>
      <c r="B20" s="195"/>
      <c r="C20" s="195"/>
      <c r="D20" s="195"/>
      <c r="E20" s="195"/>
      <c r="F20" s="195"/>
    </row>
    <row r="21" spans="1:14" ht="15" x14ac:dyDescent="0.2">
      <c r="A21" s="72" t="s">
        <v>152</v>
      </c>
      <c r="B21" s="72" t="s">
        <v>153</v>
      </c>
      <c r="C21" s="72" t="s">
        <v>154</v>
      </c>
      <c r="D21" s="72" t="s">
        <v>155</v>
      </c>
      <c r="E21" s="72" t="s">
        <v>156</v>
      </c>
      <c r="F21" s="72" t="s">
        <v>157</v>
      </c>
      <c r="N21" s="126"/>
    </row>
    <row r="22" spans="1:14" ht="16.5" x14ac:dyDescent="0.2">
      <c r="A22" s="73">
        <v>13</v>
      </c>
      <c r="B22" s="86" t="s">
        <v>188</v>
      </c>
      <c r="C22" s="74" t="s">
        <v>159</v>
      </c>
      <c r="D22" s="88">
        <v>2</v>
      </c>
      <c r="E22" s="82"/>
      <c r="F22" s="83">
        <f t="shared" ref="F22:F27" si="2">D22*E22</f>
        <v>0</v>
      </c>
    </row>
    <row r="23" spans="1:14" ht="16.5" x14ac:dyDescent="0.2">
      <c r="A23" s="73">
        <v>14</v>
      </c>
      <c r="B23" s="86" t="s">
        <v>189</v>
      </c>
      <c r="C23" s="74" t="s">
        <v>159</v>
      </c>
      <c r="D23" s="88">
        <v>2</v>
      </c>
      <c r="E23" s="82"/>
      <c r="F23" s="83">
        <f t="shared" si="2"/>
        <v>0</v>
      </c>
    </row>
    <row r="24" spans="1:14" ht="16.5" x14ac:dyDescent="0.2">
      <c r="A24" s="73">
        <v>15</v>
      </c>
      <c r="B24" s="89" t="s">
        <v>190</v>
      </c>
      <c r="C24" s="74" t="s">
        <v>159</v>
      </c>
      <c r="D24" s="88">
        <v>2</v>
      </c>
      <c r="E24" s="82"/>
      <c r="F24" s="83">
        <f t="shared" si="2"/>
        <v>0</v>
      </c>
    </row>
    <row r="25" spans="1:14" ht="16.5" x14ac:dyDescent="0.2">
      <c r="A25" s="73">
        <v>16</v>
      </c>
      <c r="B25" s="86" t="s">
        <v>191</v>
      </c>
      <c r="C25" s="87" t="s">
        <v>159</v>
      </c>
      <c r="D25" s="88">
        <v>2</v>
      </c>
      <c r="E25" s="82"/>
      <c r="F25" s="83">
        <f t="shared" si="2"/>
        <v>0</v>
      </c>
    </row>
    <row r="26" spans="1:14" ht="16.5" x14ac:dyDescent="0.2">
      <c r="A26" s="73">
        <v>17</v>
      </c>
      <c r="B26" s="86" t="s">
        <v>192</v>
      </c>
      <c r="C26" s="87" t="s">
        <v>159</v>
      </c>
      <c r="D26" s="88">
        <v>3</v>
      </c>
      <c r="E26" s="82"/>
      <c r="F26" s="83">
        <f t="shared" si="2"/>
        <v>0</v>
      </c>
    </row>
    <row r="27" spans="1:14" ht="16.5" x14ac:dyDescent="0.2">
      <c r="A27" s="73">
        <v>18</v>
      </c>
      <c r="B27" s="86" t="s">
        <v>193</v>
      </c>
      <c r="C27" s="87" t="s">
        <v>159</v>
      </c>
      <c r="D27" s="88">
        <v>3</v>
      </c>
      <c r="E27" s="82"/>
      <c r="F27" s="83">
        <f t="shared" si="2"/>
        <v>0</v>
      </c>
    </row>
    <row r="28" spans="1:14" ht="15.75" x14ac:dyDescent="0.25">
      <c r="A28" s="70"/>
      <c r="B28" s="70"/>
      <c r="C28" s="70"/>
      <c r="D28" s="71"/>
      <c r="E28" s="76" t="s">
        <v>164</v>
      </c>
      <c r="F28" s="84">
        <f>SUM(F22:F27)</f>
        <v>0</v>
      </c>
    </row>
    <row r="29" spans="1:14" ht="15.75" x14ac:dyDescent="0.25">
      <c r="A29" s="70"/>
      <c r="B29" s="70"/>
      <c r="C29" s="70"/>
      <c r="D29" s="71"/>
      <c r="E29" s="75" t="s">
        <v>165</v>
      </c>
      <c r="F29" s="85">
        <f>F28/6</f>
        <v>0</v>
      </c>
    </row>
  </sheetData>
  <mergeCells count="4">
    <mergeCell ref="A1:F1"/>
    <mergeCell ref="A2:F2"/>
    <mergeCell ref="A4:F4"/>
    <mergeCell ref="A20:F2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7" ma:contentTypeDescription="Criar um novo documento." ma:contentTypeScope="" ma:versionID="38c4680712d1de53f922a66b13e26bae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93879bc4b46ebdb4e908e500d481a15b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behs" minOccurs="0"/>
                <xsd:element ref="ns2:lcf76f155ced4ddcb4097134ff3c332f" minOccurs="0"/>
                <xsd:element ref="ns3:TaxCatchAll" minOccurs="0"/>
                <xsd:element ref="ns2:Conclu_x00ed_do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behs" ma:index="19" nillable="true" ma:displayName="Texto" ma:internalName="beh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clu_x00ed_dos" ma:index="23" nillable="true" ma:displayName="Concluídos" ma:default="Não" ma:description="Indicar os processos já concluídos" ma:format="Dropdown" ma:internalName="Conclu_x00ed_dos">
      <xsd:simpleType>
        <xsd:restriction base="dms:Choice">
          <xsd:enumeration value="Sim"/>
          <xsd:enumeration value="Não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60cc166-4ff8-414e-8824-fe4e64a5af77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3eedc5-9a86-445c-8c97-36a6994b99f2">
      <Terms xmlns="http://schemas.microsoft.com/office/infopath/2007/PartnerControls"/>
    </lcf76f155ced4ddcb4097134ff3c332f>
    <TaxCatchAll xmlns="49af5e49-11a9-47ba-8e4e-1a696fd1de35" xsi:nil="true"/>
    <behs xmlns="5e3eedc5-9a86-445c-8c97-36a6994b99f2" xsi:nil="true"/>
    <Conclu_x00ed_dos xmlns="5e3eedc5-9a86-445c-8c97-36a6994b99f2">Não</Conclu_x00ed_dos>
  </documentManagement>
</p:properties>
</file>

<file path=customXml/itemProps1.xml><?xml version="1.0" encoding="utf-8"?>
<ds:datastoreItem xmlns:ds="http://schemas.openxmlformats.org/officeDocument/2006/customXml" ds:itemID="{0A6D39A0-1501-4104-A448-BD85E10D02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eedc5-9a86-445c-8c97-36a6994b99f2"/>
    <ds:schemaRef ds:uri="49af5e49-11a9-47ba-8e4e-1a696fd1de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330050-D474-4BE4-877F-A7B3188315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8A70D6-E4E5-41FB-AD77-B4EBD012A710}">
  <ds:schemaRefs>
    <ds:schemaRef ds:uri="332c770e-1d78-4349-9c33-cc6a9a6364d1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b8b50597-cfc3-4088-9356-be59cd896f24"/>
    <ds:schemaRef ds:uri="http://schemas.microsoft.com/office/2006/metadata/properties"/>
    <ds:schemaRef ds:uri="5e3eedc5-9a86-445c-8c97-36a6994b99f2"/>
    <ds:schemaRef ds:uri="49af5e49-11a9-47ba-8e4e-1a696fd1de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IN 05 VIGIA</vt:lpstr>
      <vt:lpstr>IN 05 ZELADOR</vt:lpstr>
      <vt:lpstr>RESERVA MENSAL IN 05</vt:lpstr>
      <vt:lpstr>TOTAL IN 05</vt:lpstr>
      <vt:lpstr>UNIFORME</vt:lpstr>
      <vt:lpstr>MATERIAIS</vt:lpstr>
      <vt:lpstr>'IN 05 VIGIA'!Area_de_impressao</vt:lpstr>
      <vt:lpstr>'IN 05 ZELADOR'!Area_de_impressao</vt:lpstr>
      <vt:lpstr>MATERIAIS!Area_de_impressao</vt:lpstr>
      <vt:lpstr>'RESERVA MENSAL IN 05'!Area_de_impressao</vt:lpstr>
      <vt:lpstr>UNIFORME!Area_de_impressao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Joana Angelica da Silva - DATAPREVGO</dc:creator>
  <cp:keywords/>
  <dc:description/>
  <cp:lastModifiedBy>Luciana Andrade da Silva</cp:lastModifiedBy>
  <cp:revision/>
  <cp:lastPrinted>2024-01-29T18:38:37Z</cp:lastPrinted>
  <dcterms:created xsi:type="dcterms:W3CDTF">2020-04-09T08:55:59Z</dcterms:created>
  <dcterms:modified xsi:type="dcterms:W3CDTF">2024-01-29T18:39:07Z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a/Hora">
    <vt:lpwstr/>
  </property>
  <property fmtid="{D5CDD505-2E9C-101B-9397-08002B2CF9AE}" pid="3" name="ICV">
    <vt:lpwstr>E0D90C0377934347BBCA98CCC4406833</vt:lpwstr>
  </property>
  <property fmtid="{D5CDD505-2E9C-101B-9397-08002B2CF9AE}" pid="4" name="KSOProductBuildVer">
    <vt:lpwstr>1046-11.2.0.11440</vt:lpwstr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MediaServiceImageTags">
    <vt:lpwstr/>
  </property>
  <property fmtid="{D5CDD505-2E9C-101B-9397-08002B2CF9AE}" pid="8" name="ContentTypeId">
    <vt:lpwstr>0x01010057B9315EF964D24484949532C5E827BE</vt:lpwstr>
  </property>
</Properties>
</file>